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silvia.goncalves\Desktop\CP 90007-2024\"/>
    </mc:Choice>
  </mc:AlternateContent>
  <xr:revisionPtr revIDLastSave="0" documentId="8_{BAB4BE74-62C1-438D-978C-7420FA2754FC}" xr6:coauthVersionLast="47" xr6:coauthVersionMax="47" xr10:uidLastSave="{00000000-0000-0000-0000-000000000000}"/>
  <bookViews>
    <workbookView xWindow="-120" yWindow="-120" windowWidth="29040" windowHeight="15840" tabRatio="617" activeTab="1" xr2:uid="{00000000-000D-0000-FFFF-FFFF00000000}"/>
  </bookViews>
  <sheets>
    <sheet name="1- RESUMO" sheetId="1" r:id="rId1"/>
    <sheet name="2- ORÇAMENTO" sheetId="2" r:id="rId2"/>
    <sheet name="COMPOSIÇÃO" sheetId="3" r:id="rId3"/>
    <sheet name="3- CRONOGRAMA" sheetId="4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" i="2" l="1"/>
  <c r="G22" i="2"/>
  <c r="G17" i="2"/>
  <c r="G85" i="2" l="1"/>
  <c r="E53" i="2"/>
  <c r="E44" i="2"/>
  <c r="G55" i="3"/>
  <c r="G49" i="3" s="1"/>
  <c r="H44" i="2" s="1"/>
  <c r="G54" i="3"/>
  <c r="G53" i="3"/>
  <c r="G52" i="3"/>
  <c r="G51" i="3"/>
  <c r="G50" i="3"/>
  <c r="G46" i="3"/>
  <c r="G45" i="3"/>
  <c r="G44" i="3"/>
  <c r="G41" i="3" s="1"/>
  <c r="H53" i="2" s="1"/>
  <c r="G43" i="3"/>
  <c r="G42" i="3"/>
  <c r="L43" i="2" l="1"/>
  <c r="L42" i="2"/>
  <c r="G61" i="2"/>
  <c r="G59" i="2"/>
  <c r="G35" i="2"/>
  <c r="I59" i="2"/>
  <c r="I35" i="2"/>
  <c r="K35" i="2" l="1"/>
  <c r="J59" i="2"/>
  <c r="K59" i="2"/>
  <c r="J35" i="2"/>
  <c r="M42" i="2"/>
  <c r="M43" i="2"/>
  <c r="L17" i="2"/>
  <c r="M90" i="2"/>
  <c r="C29" i="4"/>
  <c r="C27" i="4"/>
  <c r="C25" i="4"/>
  <c r="C23" i="4"/>
  <c r="C21" i="4"/>
  <c r="C19" i="4"/>
  <c r="C17" i="4"/>
  <c r="C15" i="4"/>
  <c r="C13" i="4"/>
  <c r="C11" i="4"/>
  <c r="B7" i="4"/>
  <c r="B6" i="4"/>
  <c r="B5" i="4"/>
  <c r="B4" i="4"/>
  <c r="B3" i="4"/>
  <c r="C20" i="1"/>
  <c r="C19" i="1"/>
  <c r="C18" i="1"/>
  <c r="C17" i="1"/>
  <c r="C16" i="1"/>
  <c r="C15" i="1"/>
  <c r="C14" i="1"/>
  <c r="C13" i="1"/>
  <c r="C12" i="1"/>
  <c r="C11" i="1"/>
  <c r="B7" i="1"/>
  <c r="B6" i="1"/>
  <c r="B5" i="1"/>
  <c r="B4" i="1"/>
  <c r="B3" i="1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E10" i="3"/>
  <c r="G10" i="3" s="1"/>
  <c r="G9" i="3"/>
  <c r="E8" i="3"/>
  <c r="G8" i="3" s="1"/>
  <c r="E7" i="3"/>
  <c r="G7" i="3" s="1"/>
  <c r="G6" i="3"/>
  <c r="I26" i="2"/>
  <c r="K26" i="2" s="1"/>
  <c r="I29" i="2"/>
  <c r="K29" i="2" s="1"/>
  <c r="I28" i="2"/>
  <c r="K28" i="2" s="1"/>
  <c r="J29" i="2"/>
  <c r="J28" i="2"/>
  <c r="J26" i="2"/>
  <c r="G5" i="3" l="1"/>
  <c r="G13" i="3"/>
  <c r="H27" i="2" s="1"/>
  <c r="J27" i="2" s="1"/>
  <c r="H83" i="2"/>
  <c r="G18" i="2"/>
  <c r="I22" i="2"/>
  <c r="K22" i="2" s="1"/>
  <c r="I21" i="2"/>
  <c r="K21" i="2" s="1"/>
  <c r="I20" i="2"/>
  <c r="K20" i="2" s="1"/>
  <c r="I19" i="2"/>
  <c r="K19" i="2" s="1"/>
  <c r="I18" i="2"/>
  <c r="J19" i="2"/>
  <c r="J20" i="2"/>
  <c r="J21" i="2"/>
  <c r="G77" i="2"/>
  <c r="I78" i="2"/>
  <c r="K78" i="2" s="1"/>
  <c r="J78" i="2"/>
  <c r="G76" i="2"/>
  <c r="G72" i="2"/>
  <c r="I76" i="2"/>
  <c r="I75" i="2"/>
  <c r="K75" i="2" s="1"/>
  <c r="J75" i="2"/>
  <c r="I72" i="2"/>
  <c r="G57" i="2"/>
  <c r="J76" i="2" l="1"/>
  <c r="K76" i="2"/>
  <c r="L75" i="2"/>
  <c r="M75" i="2" s="1"/>
  <c r="J18" i="2"/>
  <c r="K18" i="2"/>
  <c r="L18" i="2"/>
  <c r="J72" i="2"/>
  <c r="K72" i="2"/>
  <c r="I27" i="2"/>
  <c r="K27" i="2" s="1"/>
  <c r="K30" i="2" s="1"/>
  <c r="G60" i="2"/>
  <c r="I60" i="2"/>
  <c r="I58" i="2"/>
  <c r="K58" i="2" s="1"/>
  <c r="I77" i="2"/>
  <c r="K77" i="2" s="1"/>
  <c r="I74" i="2"/>
  <c r="K74" i="2" s="1"/>
  <c r="I73" i="2"/>
  <c r="K73" i="2" s="1"/>
  <c r="I71" i="2"/>
  <c r="K71" i="2" s="1"/>
  <c r="J77" i="2"/>
  <c r="J74" i="2"/>
  <c r="J73" i="2"/>
  <c r="I52" i="2"/>
  <c r="K52" i="2" s="1"/>
  <c r="J52" i="2"/>
  <c r="D13" i="1" l="1"/>
  <c r="D15" i="4"/>
  <c r="K60" i="2"/>
  <c r="K79" i="2"/>
  <c r="J71" i="2"/>
  <c r="G51" i="2"/>
  <c r="J58" i="2"/>
  <c r="I61" i="2"/>
  <c r="K61" i="2" s="1"/>
  <c r="I57" i="2"/>
  <c r="K57" i="2" s="1"/>
  <c r="G41" i="2"/>
  <c r="J61" i="2"/>
  <c r="J60" i="2"/>
  <c r="D19" i="1" l="1"/>
  <c r="D27" i="4"/>
  <c r="K62" i="2"/>
  <c r="G15" i="4"/>
  <c r="F15" i="4"/>
  <c r="J57" i="2"/>
  <c r="G37" i="2"/>
  <c r="G11" i="2"/>
  <c r="D17" i="1" l="1"/>
  <c r="D23" i="4"/>
  <c r="G27" i="4"/>
  <c r="F27" i="4"/>
  <c r="I85" i="2"/>
  <c r="J84" i="2"/>
  <c r="I84" i="2"/>
  <c r="K84" i="2" s="1"/>
  <c r="J83" i="2"/>
  <c r="I83" i="2"/>
  <c r="K83" i="2" s="1"/>
  <c r="J82" i="2"/>
  <c r="I82" i="2"/>
  <c r="K82" i="2" s="1"/>
  <c r="J67" i="2"/>
  <c r="I67" i="2"/>
  <c r="K67" i="2" s="1"/>
  <c r="J66" i="2"/>
  <c r="I66" i="2"/>
  <c r="K66" i="2" s="1"/>
  <c r="J65" i="2"/>
  <c r="I65" i="2"/>
  <c r="K65" i="2" s="1"/>
  <c r="J53" i="2"/>
  <c r="J51" i="2"/>
  <c r="I51" i="2"/>
  <c r="K51" i="2" s="1"/>
  <c r="J50" i="2"/>
  <c r="I50" i="2"/>
  <c r="K50" i="2" s="1"/>
  <c r="J49" i="2"/>
  <c r="I49" i="2"/>
  <c r="K49" i="2" s="1"/>
  <c r="J48" i="2"/>
  <c r="I48" i="2"/>
  <c r="K48" i="2" s="1"/>
  <c r="J44" i="2"/>
  <c r="I44" i="2"/>
  <c r="K44" i="2" s="1"/>
  <c r="J43" i="2"/>
  <c r="I43" i="2"/>
  <c r="K43" i="2" s="1"/>
  <c r="J42" i="2"/>
  <c r="I42" i="2"/>
  <c r="K42" i="2" s="1"/>
  <c r="J41" i="2"/>
  <c r="I41" i="2"/>
  <c r="K41" i="2" s="1"/>
  <c r="J37" i="2"/>
  <c r="I37" i="2"/>
  <c r="K37" i="2" s="1"/>
  <c r="J36" i="2"/>
  <c r="I36" i="2"/>
  <c r="K36" i="2" s="1"/>
  <c r="J34" i="2"/>
  <c r="I34" i="2"/>
  <c r="K34" i="2" s="1"/>
  <c r="J33" i="2"/>
  <c r="I33" i="2"/>
  <c r="K33" i="2" s="1"/>
  <c r="I17" i="2"/>
  <c r="K17" i="2" s="1"/>
  <c r="J16" i="2"/>
  <c r="I16" i="2"/>
  <c r="K16" i="2" s="1"/>
  <c r="K23" i="2" s="1"/>
  <c r="I12" i="2"/>
  <c r="K12" i="2" s="1"/>
  <c r="I11" i="2"/>
  <c r="K11" i="2" s="1"/>
  <c r="K13" i="2" s="1"/>
  <c r="J11" i="2"/>
  <c r="D11" i="1" l="1"/>
  <c r="D11" i="4"/>
  <c r="D12" i="1"/>
  <c r="D13" i="4"/>
  <c r="K38" i="2"/>
  <c r="K45" i="2"/>
  <c r="K68" i="2"/>
  <c r="F23" i="4"/>
  <c r="G23" i="4"/>
  <c r="J22" i="2"/>
  <c r="K85" i="2"/>
  <c r="K86" i="2" s="1"/>
  <c r="J85" i="2"/>
  <c r="J12" i="2"/>
  <c r="J17" i="2"/>
  <c r="I53" i="2"/>
  <c r="D15" i="1" l="1"/>
  <c r="D19" i="4"/>
  <c r="D18" i="1"/>
  <c r="D25" i="4"/>
  <c r="D14" i="1"/>
  <c r="D17" i="4"/>
  <c r="D20" i="1"/>
  <c r="D29" i="4"/>
  <c r="K53" i="2"/>
  <c r="K54" i="2" s="1"/>
  <c r="G11" i="4"/>
  <c r="F11" i="4"/>
  <c r="D16" i="1" l="1"/>
  <c r="D21" i="1" s="1"/>
  <c r="D21" i="4"/>
  <c r="D33" i="4" s="1"/>
  <c r="I88" i="2"/>
  <c r="F19" i="4"/>
  <c r="G19" i="4"/>
  <c r="G17" i="4"/>
  <c r="F17" i="4"/>
  <c r="G25" i="4"/>
  <c r="F25" i="4"/>
  <c r="G29" i="4"/>
  <c r="G21" i="4"/>
  <c r="F21" i="4"/>
  <c r="F13" i="4" l="1"/>
  <c r="E17" i="4" l="1"/>
  <c r="E15" i="4"/>
  <c r="E27" i="4"/>
  <c r="E23" i="4"/>
  <c r="E11" i="4"/>
  <c r="E19" i="4"/>
  <c r="E21" i="4"/>
  <c r="E25" i="4"/>
  <c r="E29" i="4"/>
  <c r="E13" i="4"/>
  <c r="E11" i="1"/>
  <c r="E13" i="1"/>
  <c r="E19" i="1"/>
  <c r="E17" i="1"/>
  <c r="E20" i="1"/>
  <c r="E16" i="1"/>
  <c r="E14" i="1"/>
  <c r="E15" i="1"/>
  <c r="E18" i="1"/>
  <c r="E12" i="1"/>
  <c r="E33" i="4" l="1"/>
  <c r="E21" i="1"/>
</calcChain>
</file>

<file path=xl/sharedStrings.xml><?xml version="1.0" encoding="utf-8"?>
<sst xmlns="http://schemas.openxmlformats.org/spreadsheetml/2006/main" count="427" uniqueCount="222">
  <si>
    <t>MUNICÍPIO: VÁRZEA GRANDE - MT</t>
  </si>
  <si>
    <t>ITEM</t>
  </si>
  <si>
    <t>CÓDIGO</t>
  </si>
  <si>
    <t>FONTE</t>
  </si>
  <si>
    <t>ESPECIFICAÇÃO</t>
  </si>
  <si>
    <t>UNID.</t>
  </si>
  <si>
    <t>QUANT.</t>
  </si>
  <si>
    <t>P. UNIT. SEM BDI (R$)</t>
  </si>
  <si>
    <t>P.UNI.COM BDI (R$)</t>
  </si>
  <si>
    <t>P. TOTAL SEM BDI (R$)</t>
  </si>
  <si>
    <t>P. TOTAL COM BDI (R$)</t>
  </si>
  <si>
    <t>1.0</t>
  </si>
  <si>
    <t>ADMINISTRAÇÃO DE OBRA</t>
  </si>
  <si>
    <t>1.1</t>
  </si>
  <si>
    <t>SINAPI</t>
  </si>
  <si>
    <t xml:space="preserve">ENCARREGADO GERAL DE OBRAS COM ENCARGOS COMPLEMENTARES </t>
  </si>
  <si>
    <t>H</t>
  </si>
  <si>
    <t>1.2</t>
  </si>
  <si>
    <t>ENGENHEIRO CIVIL DE OBRA JUNIOR COM ENCARGOS COMPLEMENTARES</t>
  </si>
  <si>
    <t>TOTAL DO ITEM</t>
  </si>
  <si>
    <t>2.0</t>
  </si>
  <si>
    <t>SERVIÇOS PRELIMINARES</t>
  </si>
  <si>
    <t>2.1</t>
  </si>
  <si>
    <t>FORNECIMENTO E INSTALAÇÃO DE PLACA DE OBRA COM CHAPA GALVANIZADA E ESTRUTURA DE MADEIRA. AF_03/2022_PS</t>
  </si>
  <si>
    <t>M2</t>
  </si>
  <si>
    <t>2.2</t>
  </si>
  <si>
    <t>TAPUME COM TELHA METÁLICA. AF_03/2024</t>
  </si>
  <si>
    <t>2.3</t>
  </si>
  <si>
    <t xml:space="preserve">LOCACAO DE CONTAINER 2,30 X 6,00 M, ALT. 2,50 M, COM 1 SANITARIO, PARA ESCRITORIO, COMPLETO, SEM DIVISORIAS INTERNAS (NAO INCLUI MOBILIZACAO/DESMOBILIZACAO)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</si>
  <si>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MES   </t>
  </si>
  <si>
    <t>COT</t>
  </si>
  <si>
    <t>PROPRIA</t>
  </si>
  <si>
    <t>LOCAÇÃO DE CAÇAMBA ENTULHO</t>
  </si>
  <si>
    <t>UND</t>
  </si>
  <si>
    <t>2.5</t>
  </si>
  <si>
    <t>REVOLVIMENTO E LIMPEZA MANUAL DE SOLO. AF_05/2018</t>
  </si>
  <si>
    <t>2.6</t>
  </si>
  <si>
    <t>ROLO COMPACTADOR VIBRATÓRIO PÉ DE CARNEIRO PARA SOLOS, POTÊNCIA 80 HP, PESO OPERACIONAL SEM/COM LASTRO 7,4 / 8,8 T, LARGURA DE TRABALHO 1,68 M - MATERIAIS NA OPERAÇÃO. AF_02/2016</t>
  </si>
  <si>
    <t>3.0</t>
  </si>
  <si>
    <t>3.1</t>
  </si>
  <si>
    <t>COMPACTAÇÃO MECÂNICA DE SOLO PARA EXECUÇÃO DE RADIER, PISO DE CONCRETO OU LAJE SOBRE SOLO, COM COMPACTADOR DE SOLOS A PERCUSSÃO. AF_09/2021</t>
  </si>
  <si>
    <t>3.2</t>
  </si>
  <si>
    <t>3.3</t>
  </si>
  <si>
    <t>3.4</t>
  </si>
  <si>
    <t>M</t>
  </si>
  <si>
    <t xml:space="preserve">CONJUNTO PARA FUTSAL COM PAR DE TRAVES OFICIAIS DE 3,00 X 2,00 M EM TUBO DE ACO GALVANIZADO 3" COM REQUADROS EM TUBO DE 1", PINTURA EM PRIMER COM TINTA ESMALTE SINTETICO E REDES DE POLIETILENO FIO 4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</si>
  <si>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UN.</t>
  </si>
  <si>
    <t>COMP.</t>
  </si>
  <si>
    <t xml:space="preserve">TOTAL DO ITEM  </t>
  </si>
  <si>
    <t>M3</t>
  </si>
  <si>
    <t>6.0</t>
  </si>
  <si>
    <t>6.1</t>
  </si>
  <si>
    <t>6.2</t>
  </si>
  <si>
    <t>6.3</t>
  </si>
  <si>
    <t>6.4</t>
  </si>
  <si>
    <t>UN</t>
  </si>
  <si>
    <t>7.0</t>
  </si>
  <si>
    <t>7.1</t>
  </si>
  <si>
    <t>7.2</t>
  </si>
  <si>
    <t>7.3</t>
  </si>
  <si>
    <t>PINTURA DE SÍMBOLOS E TEXTOS COM TINTA ACRÍLICA, DEMARCAÇÃO COM FITA ADESIVA E APLICAÇÃO COM ROLO. AF_05/2021</t>
  </si>
  <si>
    <t>8.0</t>
  </si>
  <si>
    <t>8.1</t>
  </si>
  <si>
    <t>8.2</t>
  </si>
  <si>
    <t>8.3</t>
  </si>
  <si>
    <t>9.0</t>
  </si>
  <si>
    <t>SERVIÇOS DIVERSOS</t>
  </si>
  <si>
    <t>9.1</t>
  </si>
  <si>
    <t>LIMPEZA DE SUPERFÍCIE COM JATO DE ALTA PRESSÃO. AF_04/2019</t>
  </si>
  <si>
    <t>9.2</t>
  </si>
  <si>
    <t>COMP.2</t>
  </si>
  <si>
    <t>BANCO DE CONCRETO</t>
  </si>
  <si>
    <t>9.3</t>
  </si>
  <si>
    <t>INSTALAÇÃO DE LIXEIRA METÁLICA DUPLA, CAPACIDADE DE 60 L, EM TUBO DE AÇO CARBONO E CESTOS EM CHAPA DE AÇO COM PINTURA ELETROSTÁTICA, SOBRE PISO DE CONCRETO EXISTENTE. AF_11/2021</t>
  </si>
  <si>
    <t>9.4</t>
  </si>
  <si>
    <t>REMOÇÃO DE TAPUME/ CHAPAS METÁLICAS E DE MADEIRA, DE FORMA MANUAL, SEM REAPROVEITAMENTO. AF_09/2023</t>
  </si>
  <si>
    <t xml:space="preserve">  VALOR TOTAL DA OBRA COM BDI:  </t>
  </si>
  <si>
    <t>ENG. EMILLY FERREIRA SANTOS</t>
  </si>
  <si>
    <t>ENGENHEIRA CIVIL. CREA: MT51477</t>
  </si>
  <si>
    <t>CAMPO DE FUTEBOL</t>
  </si>
  <si>
    <t>PLANTIO DE GRAMA ESMERALDA OU SÃO CARLOS OU CURITIBANA, EM PLACAS. AF_ 05/2022</t>
  </si>
  <si>
    <t xml:space="preserve">ESPAÇO PARA ATIVIDADE </t>
  </si>
  <si>
    <t>ALAMBRADO EM MOURÕES DE CONCRETO, COM TELA DE ARAME GALVANIZADO (INCLUSIVE MURETA EM CONCRETO). AF_05/2018</t>
  </si>
  <si>
    <t>2.7</t>
  </si>
  <si>
    <t>EXECUÇÃO DE PASSEIO (CALÇADA) OU PISO DE CONCRETO COM CONCRETO MOLDADO IN LOCO, USINADO, ACABAMENTO CONVENCIONAL, ESPESSURA 6 CM, ARMADO. AF _08/2022</t>
  </si>
  <si>
    <t>PINTURA DE PISO COM TINTA ACRÍLICA, APLICAÇÃO MANUAL, 2 DEMÃOS, INCLUSO FUNDO PREPARADOR. AF_05/2021</t>
  </si>
  <si>
    <t>PLANTIO DE GRAMA ESMERALDA OU SÃO CARLOS OU CURITIBANA, EM PLACAS. AF05/2022</t>
  </si>
  <si>
    <t xml:space="preserve">ÁREAS PERMEÁVEL </t>
  </si>
  <si>
    <t>PLAYGROUND</t>
  </si>
  <si>
    <t>ACADEMIA</t>
  </si>
  <si>
    <t>4.0</t>
  </si>
  <si>
    <t>4.1</t>
  </si>
  <si>
    <t>4.2</t>
  </si>
  <si>
    <t>4.3</t>
  </si>
  <si>
    <t>5.0</t>
  </si>
  <si>
    <t>5.1</t>
  </si>
  <si>
    <t>5.2</t>
  </si>
  <si>
    <t>5.3</t>
  </si>
  <si>
    <t>5.4</t>
  </si>
  <si>
    <t>IMPERMEABILIZAÇÃO DE SUPERFÍCIE COM MEMBRANA À BASE DE RESINA ACRÍLICA, 3 DEMÃOS. AF_09/2023</t>
  </si>
  <si>
    <t>CALÇADA</t>
  </si>
  <si>
    <t>PEDRA BRITADA N. 2 (19 A 38 MM) POSTO PEDREIRA/FORNECEDOR, SEM FRETE</t>
  </si>
  <si>
    <t>SERVENTE COM ENCARGOS COMPLEMENTARES</t>
  </si>
  <si>
    <t>LOCAL: CRISTO REI</t>
  </si>
  <si>
    <t>ENDEREÇO: R.DOZE - R.TV DAS OLIVEIRAS - CEP:78025-190</t>
  </si>
  <si>
    <t>ASSENTAMENTO DE GUIA (MEIO-FIO) EM TRECHO RETO, CONFECCIONADA EM CONCRETO PRÉ-FABRICADO, DIMENSÕES 39X6,5X6,5X19 CM (COMPRIMENTO X BASE INFERIOR X BASE SUPERIOR X ALTURA), PARA DELIMITAÇÃO DE JARDINS, PRAÇAS OU PASSEIOS. AF_01/2024</t>
  </si>
  <si>
    <t>EXECUÇÃO DE PASSEIO EM PISO INTERTRAVADO, COM BLOCO RETANGULAR COR NATURAL DE 20 X 10 CM, ESPESSURA 6 CM. AF_10/2022</t>
  </si>
  <si>
    <t>EXECUÇÃO DE PASSEIO EM PISO INTERTRAVADO, COM BLOCO RETANGULAR COLORIDO DE 20 X 10 CM, ESPESSURA 6 CM. AF_10/2022</t>
  </si>
  <si>
    <t>RAMPA DE ACESSIBILIDADE EM CONCRETO MOLDADO IN LOCO, EM CALÇADA NOVA COM LARGURA MENOR À 3,00 M, FCK MPA, COM PISO PODOTÁTIL. AF_03/2024</t>
  </si>
  <si>
    <t>GUIA (MEIO-FIO) E SARJETA CONJUGADOS DE CONCRETO, MOLDADA IN LOCO EM TRECHO RETO COM EXTRUSORA, 45 CM BASE (15 CM BASE DA GUIA + 30 CM BASE DA SARJETA) X 22 CM ALTURA. AF_01/2024</t>
  </si>
  <si>
    <t>DEMOLIÇÃO DE ALVENARIA PARA QUALQUER TIPO DE BLOCO, DE FORMA MECANIZADA, SEM REAPROVEITAMENTO. AF_09/2023</t>
  </si>
  <si>
    <t>9.5</t>
  </si>
  <si>
    <t>PLANILHA ORÇAMENTÁRIA PRAÇA DOM BOSCO</t>
  </si>
  <si>
    <t xml:space="preserve">INSTALAÇÕES HIDRAULICAS </t>
  </si>
  <si>
    <t>KIT CAVALETE PARA MEDIÇÃO DE ÁGUA - ENTRADA PRINCIPAL, EM PVC DN 25 MM (3/4") - FORNECIMENTO E INSTALAÇÃO (EXCLUSIVE HIDRÔMETRO). AF_03/2024</t>
  </si>
  <si>
    <t>CP-INH</t>
  </si>
  <si>
    <t>(COMPOSIÇÃO REPRESENTATIVA) DP SERVIÇO DE INSTALAÇÃO DE TUBOS DE PVC, SOLDÁVEL, ÁGUA FRIA, DN 25 MM (INSTALADO EM RAMAL, SUB-RAMAL, RAMAL DE DISTRIBUIÇÃO OU PRUMADA), INCLUSIVE CONEXÕES, CORTES E FIXAÇÕES.</t>
  </si>
  <si>
    <t xml:space="preserve">M </t>
  </si>
  <si>
    <t>REGISTRO DE GAVETA BRUTO, LATÃO, ROSCÁVEL, 3/4" - FORNECIMENTO E INSTALAÇÃO. AF_08/2021</t>
  </si>
  <si>
    <t>TORNEIRA CROMADA 1/2" OU 3/4" PARA TANQUE, PADRÃO POPULAR - FORNECIMENTO E INSTALAÇÃO. AF_01/2020</t>
  </si>
  <si>
    <t xml:space="preserve">PLANILHA DE COMPOSIÇÃO </t>
  </si>
  <si>
    <t>DESCRIÇÃO</t>
  </si>
  <si>
    <t>COEF.</t>
  </si>
  <si>
    <t>V. UNIT.</t>
  </si>
  <si>
    <t>V. TOTAL</t>
  </si>
  <si>
    <t>COMP 2</t>
  </si>
  <si>
    <t>0,76m ALT. X 1,52X2,75</t>
  </si>
  <si>
    <t>FABRICAÇÃO, MONTAGEM E DESMONTAGEM DE FÔRMA PARA VIGA BALDRAME, EM MADEIRA SERRADA, E=25 MM, 4 UTILIZAÇÕES. AF_06/2017</t>
  </si>
  <si>
    <t>ARMAÇÃO DE BLOCO, VIGA BALDRAME E SAPATA UTILIZANDO AÇO CA-60 DE 5 MM - MONTAGEM. AF_06/2017</t>
  </si>
  <si>
    <t>KG</t>
  </si>
  <si>
    <t>ARMAÇÃO DE BLOCO, VIGA BALDRAME OU SAPATA UTILIZANDO AÇO CA-50 DE 8 MM- MONTAGEM. AF_06/2017</t>
  </si>
  <si>
    <t>CONCRETO FCK = 25MPA, TRAÇO 1:2,3:2,7 (EM MASSA SECA DE CIMENTO/ AREIA MÉDIA/ BRITA 1) - PREPARO MECÂNICO COM BETONEIRA 400 L. AF_05/2021</t>
  </si>
  <si>
    <t>LANÇAMENTO COM USO DE BALDES, ADENSAMENTO E ACABAMENTO DE CONCRETO EM ESTRUTURAS. AF_02/2022</t>
  </si>
  <si>
    <t>VALOR UNIT.</t>
  </si>
  <si>
    <t>TUBO, PVC, SOLDÁVEL, DN 25MM, INSTALADO EM RAMAL OU SUB-RAMAL DE ÁGUA - FORNECIMENTO E INSTALAÇÃO. AF_12/2014</t>
  </si>
  <si>
    <t>JOELHO 90 GRAUS, PVC, SOLDÁVEL, DN 25MM, INSTALADO EM RAMAL OU SUB-RAMAL DE ÁGUA - FORNECIMENTO E INSTALAÇÃO. AF_12/2014</t>
  </si>
  <si>
    <t>JOELHO 90 GRAUS COM BUCHA DE LATÃO, PVC, SOLDÁVEL, DN 25MM, X 3/4 INSTALADO EM RAMAL OU SUB-RAMAL DE ÁGUA - FORNECIMENTO E INSTALAÇÃO. AF_12/2014</t>
  </si>
  <si>
    <t>LUVA, PVC, SOLDÁVEL, DN 25MM, INSTALADO EM RAMAL OU SUB-RAMAL DE ÁGUA - FORNECIMENTO E INSTALAÇÃO. AF_12/2014</t>
  </si>
  <si>
    <t>ADAPTADOR CURTO COM BOLSA E ROSCA PARA REGISTRO, PVC, SOLDÁVEL, DN 25MM X 3/4, INSTALADO EM RAMAL OU SUB-RAMAL DE ÁGUA - FORNECIMENTO E INSTALAÇÃO. AF_12/2014</t>
  </si>
  <si>
    <t>TE, PVC, SOLDÁVEL, DN 25MM, INSTALADO EM RAMAL OU SUB-RAMAL DE ÁGUA - FORNECIMENTO E INSTALAÇÃO. AF_12/2014</t>
  </si>
  <si>
    <t>TÊ COM BUCHA DE LATÃO NA BOLSA CENTRAL, PVC, SOLDÁVEL, DN 25MM X 1/2, INSTALADO EM RAMAL OU SUB-RAMAL DE ÁGUA - FORNECIMENTO E INSTALAÇÃO. AF_12/2014</t>
  </si>
  <si>
    <t>TÊ DE REDUÇÃO, PVC, SOLDÁVEL, DN 32MM X 25MM, INSTALADO EM RAMAL OU SUB-RAMAL DE ÁGUA - FORNECIMENTO E INSTALAÇÃO. AF_12/2014</t>
  </si>
  <si>
    <t>TUBO, PVC, SOLDÁVEL, DN 25MM, INSTALADO EM RAMAL DE DISTRIBUIÇÃO DE ÁGUA - FORNECIMENTO E INSTALAÇÃO. AF_12/2014</t>
  </si>
  <si>
    <t>JOELHO 90 GRAUS, PVC, SOLDÁVEL, DN 25MM, INSTALADO EM RAMAL DE DISTRIBUIÇÃO DE ÁGUA - FORNECIMENTO E INSTALAÇÃO. AF_12/2014</t>
  </si>
  <si>
    <t>LUVA, PVC, SOLDÁVEL, DN 25MM, INSTALADO EM RAMAL DE DISTRIBUIÇÃO DE ÁGUA - FORNECIMENTO E INSTALAÇÃO. AF_12/2014</t>
  </si>
  <si>
    <t>TE, PVC, SOLDÁVEL, DN 25MM, INSTALADO EM RAMAL DE DISTRIBUIÇÃO DE ÁGUA - FORNECIMENTO E INSTALAÇÃO. AF_12/2014</t>
  </si>
  <si>
    <t>TÊ DE REDUÇÃO, PVC, SOLDÁVEL, DN 32MM X 25MM, INSTALADO EM RAMAL DE DISTRIBUIÇÃO DE ÁGUA - FORNECIMENTO E INSTALAÇÃO. AF_12/2014</t>
  </si>
  <si>
    <t>TUBO, PVC, SOLDÁVEL, DN 25MM, INSTALADO EM PRUMADA DE ÁGUA - FORNECIMENTO E INSTALAÇÃO. AF_12/2014</t>
  </si>
  <si>
    <t>JOELHO 90 GRAUS, PVC, SOLDÁVEL, DN 25MM, INSTALADO EM PRUMADA DE ÁGUA - FORNECIMENTO E INSTALAÇÃO. AF_12/2014</t>
  </si>
  <si>
    <t>LUVA, PVC, SOLDÁVEL, DN 25MM, INSTALADO EM PRUMADA DE ÁGUA - FORNECIMENTO E INSTALAÇÃO. AF_12/2014</t>
  </si>
  <si>
    <t>LUVA DE REDUÇÃO, PVC, SOLDÁVEL, DN 32MM X 25MM, INSTALADO EM PRUMADA DE ÁGUA - FORNECIMENTO E INSTALAÇÃO. AF_12/2014</t>
  </si>
  <si>
    <t>TÊ DE REDUÇÃO, PVC, SOLDÁVEL, DN 32MM X 25MM, INSTALADO EM PRUMADA DE ÁGUA - FORNECIMENTO E INSTALAÇÃO. AF_12/2014</t>
  </si>
  <si>
    <t>TÊ DE REDUÇÃO, PVC, SOLDÁVEL, DN 50MM X 25MM, INSTALADO EM PRUMADA DE ÁGUA - FORNECIMENTO E INSTALAÇÃO. AF_12/2014</t>
  </si>
  <si>
    <t>FURO EM ALVENARIA PARA DIÂMETROS MENORES OU IGUAIS A 40 MM. AF_05/2015</t>
  </si>
  <si>
    <t>RASGO EM ALVENARIA PARA RAMAIS/ DISTRIBUIÇÃO COM DIAMETROS MENORES OU IGUAIS A 40 MM. AF_05/2015</t>
  </si>
  <si>
    <t>PASSANTE TIPO TUBO DE DIÂMETRO MENOR OU IGUAL A 40 MM, FIXADO EM LAJE. AF_05/2015</t>
  </si>
  <si>
    <t>CHUMBAMENTO LINEAR EM ALVENARIA PARA RAMAIS/DISTRIBUIÇÃO COM DIÂMETROS MENORES OU IGUAIS A 40 MM. AF_05/2015</t>
  </si>
  <si>
    <t>FIXAÇÃO DE TUBOS HORIZONTAIS DE PVC, CPVC OU COBRE DIÂMETROS MENORES OU IGUAIS A 40 MM COM ABRAÇADEIRA METÁLICA FLEXÍVEL 18 MM, FIXADA DIRETAMENTE NA LAJE. AF_05/2015</t>
  </si>
  <si>
    <t>CHUMBAMENTO PONTUAL EM PASSAGEM DE TUBO COM DIÂMETRO MENOR OU IGUAL A 40 MM. AF_05/2015</t>
  </si>
  <si>
    <t xml:space="preserve">RESUMO </t>
  </si>
  <si>
    <t>TOTAL</t>
  </si>
  <si>
    <t>(%)</t>
  </si>
  <si>
    <t>VALOR (R$)</t>
  </si>
  <si>
    <t>4.4</t>
  </si>
  <si>
    <t>6.5</t>
  </si>
  <si>
    <t>6.6</t>
  </si>
  <si>
    <t>7.4</t>
  </si>
  <si>
    <t>9.6</t>
  </si>
  <si>
    <t>9.7</t>
  </si>
  <si>
    <t>9.8</t>
  </si>
  <si>
    <t>10.0</t>
  </si>
  <si>
    <t>10.1</t>
  </si>
  <si>
    <t>10.2</t>
  </si>
  <si>
    <t>10.3</t>
  </si>
  <si>
    <t>10.4</t>
  </si>
  <si>
    <t>VALOR TOTAL:</t>
  </si>
  <si>
    <t>EMILLY FERREIRA SANTOS</t>
  </si>
  <si>
    <t xml:space="preserve">ITEM </t>
  </si>
  <si>
    <t>DESCRIÇÃO / ETAPA</t>
  </si>
  <si>
    <t xml:space="preserve">TOTAL </t>
  </si>
  <si>
    <t xml:space="preserve">MÊS 01 </t>
  </si>
  <si>
    <t>MÊS 02</t>
  </si>
  <si>
    <t xml:space="preserve">TOTAL ACUMULADO MENSAL :  </t>
  </si>
  <si>
    <t xml:space="preserve">PORCENTAGEM PREVISTA :  </t>
  </si>
  <si>
    <t xml:space="preserve">VALOR TOTAL ACUMULADO :  </t>
  </si>
  <si>
    <t>-</t>
  </si>
  <si>
    <t>PERÍODO</t>
  </si>
  <si>
    <t xml:space="preserve">CRONOGRAMA FÍSICO-FINANCEIRO </t>
  </si>
  <si>
    <t>7.5</t>
  </si>
  <si>
    <t>4.5</t>
  </si>
  <si>
    <t>DATA BASE: SINAPI ABRIL - COM DESONERAÇÃO / 2024 - BDI - 28,35%</t>
  </si>
  <si>
    <t>TERRA VEGETAL (GRANEL)</t>
  </si>
  <si>
    <t>colorido e natural</t>
  </si>
  <si>
    <t>COMP 4</t>
  </si>
  <si>
    <t>ITEM 07</t>
  </si>
  <si>
    <t>BALANÇO COM HASTES DUPLO ASSENTO JÚNIOR.</t>
  </si>
  <si>
    <t>UND.</t>
  </si>
  <si>
    <t>ITEM 11</t>
  </si>
  <si>
    <t>ARTEFATOS RECREATIVOS MULTIKIDS PREMIUM</t>
  </si>
  <si>
    <t>ITEM 12</t>
  </si>
  <si>
    <t>HASTE GAIOLA LABIRINTO</t>
  </si>
  <si>
    <t>ITEM 13</t>
  </si>
  <si>
    <t xml:space="preserve">BALANÇO MAMÃE BEBÊ </t>
  </si>
  <si>
    <t>ITEM 14</t>
  </si>
  <si>
    <t>BALANÇO VAI E VEM INCLUSIVO</t>
  </si>
  <si>
    <t>COMP 5</t>
  </si>
  <si>
    <t>ACADEMIA TERCEIRA IDADE</t>
  </si>
  <si>
    <t>ITEM 01</t>
  </si>
  <si>
    <t xml:space="preserve">TRIPLO SIMULADOR DE ESTIMULAÇÃO PARA TODOS OS MEMBROS E CERVICAL </t>
  </si>
  <si>
    <t>ITEM 02</t>
  </si>
  <si>
    <t>DUPLO SIMULADOR PARA ESTIMULAÇÃO DE QUADRIL E PERNAS</t>
  </si>
  <si>
    <t>ITEM 03</t>
  </si>
  <si>
    <t xml:space="preserve">SIMULADOR QUADRUPLO PARA FORTALECIMENTO DE TODOS OS MEMBROS </t>
  </si>
  <si>
    <t>ITEM 04</t>
  </si>
  <si>
    <t xml:space="preserve">SIMULADOR QUADRUPLO PARA MEMBROS INFERIORES </t>
  </si>
  <si>
    <t>ITEM 05</t>
  </si>
  <si>
    <t xml:space="preserve">SIMULADOR DE ALONGAMENTO </t>
  </si>
  <si>
    <t>ITEM 06</t>
  </si>
  <si>
    <t xml:space="preserve">ARTEFATO DE EQUILÍBRIO </t>
  </si>
  <si>
    <t xml:space="preserve">DATA DA ÚLTIMA ATUALIZAÇÃO: 05/06/2024  </t>
  </si>
  <si>
    <t>COMPOSIÇÃO</t>
  </si>
  <si>
    <t>OBRA: CONSTRUÇÃO DA PRAÇA DOM BOSCO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</si>
</sst>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[$-416]General"/>
    <numFmt numFmtId="165" formatCode="&quot; R$&quot;#,##0.00&quot; &quot;;&quot; R$(&quot;#,##0.00&quot;)&quot;;&quot; R$-&quot;#&quot; &quot;;&quot; &quot;@&quot; &quot;"/>
    <numFmt numFmtId="166" formatCode="[$-416]0"/>
    <numFmt numFmtId="167" formatCode="&quot; &quot;#,##0.00&quot; &quot;;&quot; (&quot;#,##0.00&quot;)&quot;;&quot; -&quot;#&quot; &quot;;&quot; &quot;@&quot; &quot;"/>
    <numFmt numFmtId="168" formatCode="00"/>
    <numFmt numFmtId="169" formatCode="#,##0.00;[Red]#,##0.00"/>
    <numFmt numFmtId="170" formatCode="&quot; R$ &quot;#,##0.00&quot; &quot;;&quot;-R$ &quot;#,##0.00&quot; &quot;;&quot; R$ -&quot;#&quot; &quot;;&quot; &quot;@&quot; &quot;"/>
    <numFmt numFmtId="171" formatCode="#,##0.00_ ;\-#,##0.00\ 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color theme="1"/>
      <name val="Arial"/>
      <family val="2"/>
    </font>
    <font>
      <b/>
      <sz val="7"/>
      <name val="Calibri"/>
      <family val="2"/>
      <scheme val="minor"/>
    </font>
    <font>
      <sz val="7"/>
      <color theme="0"/>
      <name val="Calibri"/>
      <family val="2"/>
      <scheme val="minor"/>
    </font>
    <font>
      <sz val="7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1"/>
      <name val="Arial"/>
      <family val="2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rgb="FF000000"/>
      <name val="Calibri"/>
      <family val="2"/>
    </font>
    <font>
      <b/>
      <u/>
      <sz val="8"/>
      <name val="Calibri"/>
      <family val="2"/>
    </font>
    <font>
      <sz val="8"/>
      <name val="Calibri"/>
      <family val="2"/>
    </font>
    <font>
      <b/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8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00B050"/>
      </patternFill>
    </fill>
    <fill>
      <patternFill patternType="solid">
        <fgColor theme="4" tint="0.39997558519241921"/>
        <bgColor rgb="FF00B050"/>
      </patternFill>
    </fill>
    <fill>
      <patternFill patternType="solid">
        <fgColor rgb="FF00B050"/>
        <bgColor rgb="FFFFFF00"/>
      </patternFill>
    </fill>
    <fill>
      <patternFill patternType="solid">
        <fgColor theme="9" tint="0.59999389629810485"/>
        <bgColor rgb="FF00B050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8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3" fillId="0" borderId="0"/>
    <xf numFmtId="165" fontId="8" fillId="0" borderId="0"/>
    <xf numFmtId="167" fontId="8" fillId="0" borderId="0"/>
    <xf numFmtId="164" fontId="13" fillId="0" borderId="0" applyBorder="0" applyProtection="0"/>
    <xf numFmtId="0" fontId="13" fillId="0" borderId="0"/>
    <xf numFmtId="165" fontId="8" fillId="0" borderId="0"/>
    <xf numFmtId="167" fontId="8" fillId="0" borderId="0"/>
  </cellStyleXfs>
  <cellXfs count="306">
    <xf numFmtId="0" fontId="0" fillId="0" borderId="0" xfId="0"/>
    <xf numFmtId="165" fontId="9" fillId="2" borderId="1" xfId="4" applyFont="1" applyFill="1" applyBorder="1" applyAlignment="1">
      <alignment horizontal="center" vertical="center"/>
    </xf>
    <xf numFmtId="166" fontId="9" fillId="2" borderId="2" xfId="4" applyNumberFormat="1" applyFont="1" applyFill="1" applyBorder="1" applyAlignment="1">
      <alignment horizontal="center" vertical="center" wrapText="1"/>
    </xf>
    <xf numFmtId="165" fontId="9" fillId="2" borderId="2" xfId="4" applyFont="1" applyFill="1" applyBorder="1" applyAlignment="1">
      <alignment horizontal="center" vertical="center"/>
    </xf>
    <xf numFmtId="167" fontId="9" fillId="2" borderId="2" xfId="5" applyFont="1" applyFill="1" applyBorder="1" applyAlignment="1">
      <alignment horizontal="center" vertical="center"/>
    </xf>
    <xf numFmtId="44" fontId="9" fillId="2" borderId="2" xfId="4" applyNumberFormat="1" applyFont="1" applyFill="1" applyBorder="1" applyAlignment="1">
      <alignment horizontal="center" vertical="center" wrapText="1"/>
    </xf>
    <xf numFmtId="44" fontId="9" fillId="2" borderId="3" xfId="4" applyNumberFormat="1" applyFont="1" applyFill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166" fontId="11" fillId="3" borderId="8" xfId="0" applyNumberFormat="1" applyFont="1" applyFill="1" applyBorder="1" applyAlignment="1">
      <alignment horizontal="center" vertical="center" wrapText="1"/>
    </xf>
    <xf numFmtId="0" fontId="11" fillId="0" borderId="8" xfId="4" applyNumberFormat="1" applyFont="1" applyBorder="1" applyAlignment="1">
      <alignment horizontal="justify" vertical="center" wrapText="1"/>
    </xf>
    <xf numFmtId="44" fontId="11" fillId="0" borderId="8" xfId="4" applyNumberFormat="1" applyFont="1" applyBorder="1" applyAlignment="1">
      <alignment horizontal="center" vertical="center" wrapText="1"/>
    </xf>
    <xf numFmtId="167" fontId="11" fillId="0" borderId="8" xfId="5" applyFont="1" applyBorder="1" applyAlignment="1">
      <alignment horizontal="right" vertical="center"/>
    </xf>
    <xf numFmtId="44" fontId="11" fillId="0" borderId="8" xfId="4" applyNumberFormat="1" applyFont="1" applyBorder="1" applyAlignment="1">
      <alignment horizontal="right" vertical="center" wrapText="1"/>
    </xf>
    <xf numFmtId="44" fontId="11" fillId="0" borderId="8" xfId="4" applyNumberFormat="1" applyFont="1" applyBorder="1" applyAlignment="1">
      <alignment horizontal="right" vertical="center"/>
    </xf>
    <xf numFmtId="44" fontId="11" fillId="0" borderId="9" xfId="4" applyNumberFormat="1" applyFont="1" applyBorder="1" applyAlignment="1">
      <alignment horizontal="right" vertical="center"/>
    </xf>
    <xf numFmtId="44" fontId="10" fillId="2" borderId="8" xfId="4" applyNumberFormat="1" applyFont="1" applyFill="1" applyBorder="1" applyAlignment="1">
      <alignment horizontal="right" vertical="center" wrapText="1"/>
    </xf>
    <xf numFmtId="44" fontId="10" fillId="2" borderId="8" xfId="4" applyNumberFormat="1" applyFont="1" applyFill="1" applyBorder="1" applyAlignment="1">
      <alignment horizontal="right" vertical="center"/>
    </xf>
    <xf numFmtId="44" fontId="10" fillId="2" borderId="9" xfId="4" applyNumberFormat="1" applyFont="1" applyFill="1" applyBorder="1" applyAlignment="1">
      <alignment horizontal="right" vertical="center"/>
    </xf>
    <xf numFmtId="164" fontId="11" fillId="0" borderId="7" xfId="0" applyNumberFormat="1" applyFont="1" applyBorder="1" applyAlignment="1">
      <alignment horizontal="center" vertical="center"/>
    </xf>
    <xf numFmtId="164" fontId="11" fillId="3" borderId="8" xfId="3" applyFont="1" applyFill="1" applyBorder="1" applyAlignment="1">
      <alignment horizontal="center" vertical="center"/>
    </xf>
    <xf numFmtId="166" fontId="11" fillId="3" borderId="17" xfId="0" applyNumberFormat="1" applyFont="1" applyFill="1" applyBorder="1" applyAlignment="1">
      <alignment horizontal="center" vertical="center" wrapText="1"/>
    </xf>
    <xf numFmtId="0" fontId="11" fillId="0" borderId="10" xfId="0" applyFont="1" applyBorder="1" applyAlignment="1">
      <alignment horizontal="justify" vertical="center" wrapText="1"/>
    </xf>
    <xf numFmtId="0" fontId="11" fillId="0" borderId="18" xfId="0" applyFont="1" applyBorder="1" applyAlignment="1">
      <alignment horizontal="center" vertical="center" wrapText="1"/>
    </xf>
    <xf numFmtId="167" fontId="11" fillId="0" borderId="18" xfId="5" applyFont="1" applyBorder="1" applyAlignment="1">
      <alignment horizontal="right" vertical="center"/>
    </xf>
    <xf numFmtId="44" fontId="11" fillId="0" borderId="18" xfId="4" applyNumberFormat="1" applyFont="1" applyBorder="1" applyAlignment="1">
      <alignment horizontal="right" vertical="center" wrapText="1"/>
    </xf>
    <xf numFmtId="44" fontId="10" fillId="2" borderId="20" xfId="4" applyNumberFormat="1" applyFont="1" applyFill="1" applyBorder="1" applyAlignment="1">
      <alignment horizontal="right" vertical="center" wrapText="1"/>
    </xf>
    <xf numFmtId="166" fontId="11" fillId="3" borderId="5" xfId="0" applyNumberFormat="1" applyFont="1" applyFill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66" fontId="11" fillId="3" borderId="22" xfId="0" applyNumberFormat="1" applyFont="1" applyFill="1" applyBorder="1" applyAlignment="1">
      <alignment horizontal="center" vertical="center" wrapText="1"/>
    </xf>
    <xf numFmtId="166" fontId="11" fillId="4" borderId="8" xfId="0" applyNumberFormat="1" applyFont="1" applyFill="1" applyBorder="1" applyAlignment="1">
      <alignment horizontal="center" vertical="center" wrapText="1"/>
    </xf>
    <xf numFmtId="166" fontId="11" fillId="0" borderId="8" xfId="0" applyNumberFormat="1" applyFont="1" applyBorder="1" applyAlignment="1">
      <alignment horizontal="center" vertical="center"/>
    </xf>
    <xf numFmtId="169" fontId="11" fillId="0" borderId="8" xfId="0" applyNumberFormat="1" applyFont="1" applyBorder="1" applyAlignment="1">
      <alignment horizontal="justify" vertical="center" wrapText="1"/>
    </xf>
    <xf numFmtId="166" fontId="11" fillId="0" borderId="8" xfId="0" applyNumberFormat="1" applyFont="1" applyBorder="1" applyAlignment="1">
      <alignment horizontal="center" vertical="center" wrapText="1"/>
    </xf>
    <xf numFmtId="169" fontId="11" fillId="0" borderId="8" xfId="0" applyNumberFormat="1" applyFont="1" applyBorder="1" applyAlignment="1">
      <alignment horizontal="center" vertical="center"/>
    </xf>
    <xf numFmtId="167" fontId="11" fillId="3" borderId="8" xfId="5" applyFont="1" applyFill="1" applyBorder="1" applyAlignment="1">
      <alignment horizontal="right" vertical="center"/>
    </xf>
    <xf numFmtId="166" fontId="11" fillId="0" borderId="5" xfId="0" applyNumberFormat="1" applyFont="1" applyBorder="1" applyAlignment="1">
      <alignment horizontal="center" vertical="center" wrapText="1"/>
    </xf>
    <xf numFmtId="167" fontId="11" fillId="0" borderId="5" xfId="5" applyFont="1" applyBorder="1" applyAlignment="1">
      <alignment horizontal="right" vertical="center"/>
    </xf>
    <xf numFmtId="44" fontId="11" fillId="0" borderId="5" xfId="4" applyNumberFormat="1" applyFont="1" applyBorder="1" applyAlignment="1">
      <alignment horizontal="right" vertical="center" wrapText="1"/>
    </xf>
    <xf numFmtId="166" fontId="11" fillId="3" borderId="18" xfId="0" applyNumberFormat="1" applyFont="1" applyFill="1" applyBorder="1" applyAlignment="1">
      <alignment horizontal="center" vertical="center" wrapText="1"/>
    </xf>
    <xf numFmtId="0" fontId="11" fillId="0" borderId="18" xfId="0" applyFont="1" applyBorder="1" applyAlignment="1">
      <alignment horizontal="justify" vertical="center" wrapText="1"/>
    </xf>
    <xf numFmtId="44" fontId="11" fillId="0" borderId="5" xfId="4" applyNumberFormat="1" applyFont="1" applyBorder="1" applyAlignment="1">
      <alignment horizontal="right" vertical="center"/>
    </xf>
    <xf numFmtId="44" fontId="11" fillId="0" borderId="6" xfId="4" applyNumberFormat="1" applyFont="1" applyBorder="1" applyAlignment="1">
      <alignment horizontal="right" vertical="center"/>
    </xf>
    <xf numFmtId="166" fontId="11" fillId="0" borderId="17" xfId="0" applyNumberFormat="1" applyFont="1" applyBorder="1" applyAlignment="1">
      <alignment horizontal="center" vertical="center" wrapText="1"/>
    </xf>
    <xf numFmtId="0" fontId="11" fillId="0" borderId="17" xfId="0" applyFont="1" applyBorder="1" applyAlignment="1">
      <alignment horizontal="justify" vertical="center" wrapText="1"/>
    </xf>
    <xf numFmtId="0" fontId="11" fillId="0" borderId="17" xfId="0" applyFont="1" applyBorder="1" applyAlignment="1">
      <alignment horizontal="center" vertical="center" wrapText="1"/>
    </xf>
    <xf numFmtId="167" fontId="11" fillId="0" borderId="17" xfId="5" applyFont="1" applyBorder="1" applyAlignment="1">
      <alignment horizontal="right" vertical="center"/>
    </xf>
    <xf numFmtId="44" fontId="11" fillId="0" borderId="17" xfId="4" applyNumberFormat="1" applyFont="1" applyBorder="1" applyAlignment="1">
      <alignment horizontal="right" vertical="center" wrapText="1"/>
    </xf>
    <xf numFmtId="44" fontId="11" fillId="0" borderId="17" xfId="4" applyNumberFormat="1" applyFont="1" applyBorder="1" applyAlignment="1">
      <alignment horizontal="right" vertical="center"/>
    </xf>
    <xf numFmtId="44" fontId="11" fillId="0" borderId="24" xfId="4" applyNumberFormat="1" applyFont="1" applyBorder="1" applyAlignment="1">
      <alignment horizontal="right" vertical="center"/>
    </xf>
    <xf numFmtId="44" fontId="10" fillId="2" borderId="26" xfId="4" applyNumberFormat="1" applyFont="1" applyFill="1" applyBorder="1" applyAlignment="1">
      <alignment horizontal="right" vertical="center" wrapText="1"/>
    </xf>
    <xf numFmtId="44" fontId="10" fillId="2" borderId="27" xfId="4" applyNumberFormat="1" applyFont="1" applyFill="1" applyBorder="1" applyAlignment="1">
      <alignment horizontal="right" vertical="center"/>
    </xf>
    <xf numFmtId="44" fontId="10" fillId="2" borderId="28" xfId="4" applyNumberFormat="1" applyFont="1" applyFill="1" applyBorder="1" applyAlignment="1">
      <alignment horizontal="right" vertical="center"/>
    </xf>
    <xf numFmtId="0" fontId="10" fillId="0" borderId="29" xfId="0" applyFont="1" applyBorder="1" applyAlignment="1">
      <alignment horizontal="right" vertical="center" wrapText="1"/>
    </xf>
    <xf numFmtId="0" fontId="10" fillId="0" borderId="0" xfId="0" applyFont="1" applyAlignment="1">
      <alignment horizontal="right" vertical="center" wrapText="1"/>
    </xf>
    <xf numFmtId="44" fontId="10" fillId="0" borderId="0" xfId="4" applyNumberFormat="1" applyFont="1" applyAlignment="1">
      <alignment horizontal="right" vertical="center" wrapText="1"/>
    </xf>
    <xf numFmtId="44" fontId="10" fillId="0" borderId="27" xfId="4" applyNumberFormat="1" applyFont="1" applyBorder="1" applyAlignment="1">
      <alignment horizontal="right" vertical="center"/>
    </xf>
    <xf numFmtId="44" fontId="10" fillId="0" borderId="28" xfId="4" applyNumberFormat="1" applyFont="1" applyBorder="1" applyAlignment="1">
      <alignment horizontal="right" vertical="center"/>
    </xf>
    <xf numFmtId="0" fontId="2" fillId="0" borderId="29" xfId="0" applyFont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11" fillId="0" borderId="0" xfId="0" applyFont="1" applyAlignment="1">
      <alignment horizontal="justify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30" xfId="0" applyFont="1" applyBorder="1" applyAlignment="1">
      <alignment horizontal="right" vertical="center"/>
    </xf>
    <xf numFmtId="164" fontId="15" fillId="0" borderId="0" xfId="6" applyFont="1" applyBorder="1" applyAlignment="1">
      <alignment horizontal="center" vertical="center"/>
    </xf>
    <xf numFmtId="2" fontId="15" fillId="0" borderId="0" xfId="6" applyNumberFormat="1" applyFont="1" applyBorder="1" applyAlignment="1">
      <alignment horizontal="right" vertical="center"/>
    </xf>
    <xf numFmtId="170" fontId="15" fillId="0" borderId="0" xfId="6" applyNumberFormat="1" applyFont="1" applyBorder="1" applyAlignment="1">
      <alignment horizontal="left" vertical="center"/>
    </xf>
    <xf numFmtId="170" fontId="15" fillId="0" borderId="0" xfId="6" applyNumberFormat="1" applyFont="1" applyBorder="1" applyAlignment="1">
      <alignment horizontal="right" vertical="center"/>
    </xf>
    <xf numFmtId="170" fontId="15" fillId="0" borderId="30" xfId="6" applyNumberFormat="1" applyFont="1" applyBorder="1" applyAlignment="1">
      <alignment horizontal="right" vertical="center"/>
    </xf>
    <xf numFmtId="164" fontId="15" fillId="0" borderId="32" xfId="6" applyFont="1" applyBorder="1" applyAlignment="1">
      <alignment horizontal="center" vertical="center"/>
    </xf>
    <xf numFmtId="2" fontId="15" fillId="0" borderId="32" xfId="6" applyNumberFormat="1" applyFont="1" applyBorder="1" applyAlignment="1">
      <alignment horizontal="right" vertical="center"/>
    </xf>
    <xf numFmtId="170" fontId="15" fillId="0" borderId="32" xfId="6" applyNumberFormat="1" applyFont="1" applyBorder="1" applyAlignment="1">
      <alignment horizontal="left" vertical="center"/>
    </xf>
    <xf numFmtId="170" fontId="15" fillId="0" borderId="32" xfId="6" applyNumberFormat="1" applyFont="1" applyBorder="1" applyAlignment="1">
      <alignment horizontal="right" vertical="center"/>
    </xf>
    <xf numFmtId="170" fontId="15" fillId="0" borderId="33" xfId="6" applyNumberFormat="1" applyFont="1" applyBorder="1" applyAlignment="1">
      <alignment horizontal="right" vertical="center"/>
    </xf>
    <xf numFmtId="164" fontId="11" fillId="0" borderId="21" xfId="0" applyNumberFormat="1" applyFont="1" applyBorder="1" applyAlignment="1">
      <alignment horizontal="center" vertical="center"/>
    </xf>
    <xf numFmtId="44" fontId="11" fillId="0" borderId="34" xfId="4" applyNumberFormat="1" applyFont="1" applyBorder="1" applyAlignment="1">
      <alignment horizontal="right" vertical="center"/>
    </xf>
    <xf numFmtId="169" fontId="11" fillId="0" borderId="5" xfId="0" applyNumberFormat="1" applyFont="1" applyBorder="1" applyAlignment="1">
      <alignment horizontal="justify" vertical="center" wrapText="1"/>
    </xf>
    <xf numFmtId="44" fontId="11" fillId="0" borderId="5" xfId="4" applyNumberFormat="1" applyFont="1" applyBorder="1" applyAlignment="1">
      <alignment horizontal="center" vertical="center" wrapText="1"/>
    </xf>
    <xf numFmtId="167" fontId="11" fillId="3" borderId="5" xfId="5" applyFont="1" applyFill="1" applyBorder="1" applyAlignment="1">
      <alignment horizontal="right" vertical="center"/>
    </xf>
    <xf numFmtId="1" fontId="12" fillId="0" borderId="27" xfId="0" applyNumberFormat="1" applyFont="1" applyBorder="1" applyAlignment="1">
      <alignment horizontal="center" vertical="center" wrapText="1"/>
    </xf>
    <xf numFmtId="0" fontId="12" fillId="0" borderId="27" xfId="0" applyFont="1" applyBorder="1" applyAlignment="1">
      <alignment horizontal="left" vertical="center" wrapText="1"/>
    </xf>
    <xf numFmtId="0" fontId="12" fillId="0" borderId="27" xfId="0" applyFont="1" applyBorder="1" applyAlignment="1">
      <alignment horizontal="center" vertical="center" wrapText="1"/>
    </xf>
    <xf numFmtId="2" fontId="12" fillId="0" borderId="27" xfId="1" applyNumberFormat="1" applyFont="1" applyFill="1" applyBorder="1" applyAlignment="1">
      <alignment horizontal="right" vertical="center"/>
    </xf>
    <xf numFmtId="44" fontId="12" fillId="0" borderId="27" xfId="2" applyFont="1" applyFill="1" applyBorder="1" applyAlignment="1">
      <alignment horizontal="center" vertical="center" wrapText="1"/>
    </xf>
    <xf numFmtId="44" fontId="11" fillId="0" borderId="23" xfId="4" applyNumberFormat="1" applyFont="1" applyBorder="1" applyAlignment="1">
      <alignment horizontal="right" vertical="center" wrapText="1"/>
    </xf>
    <xf numFmtId="44" fontId="11" fillId="0" borderId="23" xfId="4" applyNumberFormat="1" applyFont="1" applyBorder="1" applyAlignment="1">
      <alignment horizontal="right" vertical="center"/>
    </xf>
    <xf numFmtId="169" fontId="11" fillId="0" borderId="17" xfId="0" applyNumberFormat="1" applyFont="1" applyBorder="1" applyAlignment="1">
      <alignment horizontal="justify" vertical="center" wrapText="1"/>
    </xf>
    <xf numFmtId="44" fontId="11" fillId="0" borderId="17" xfId="4" applyNumberFormat="1" applyFont="1" applyBorder="1" applyAlignment="1">
      <alignment horizontal="center" vertical="center" wrapText="1"/>
    </xf>
    <xf numFmtId="167" fontId="11" fillId="3" borderId="17" xfId="5" applyFont="1" applyFill="1" applyBorder="1" applyAlignment="1">
      <alignment horizontal="right" vertical="center"/>
    </xf>
    <xf numFmtId="164" fontId="6" fillId="0" borderId="11" xfId="3" applyFont="1" applyBorder="1" applyAlignment="1">
      <alignment vertical="center"/>
    </xf>
    <xf numFmtId="164" fontId="10" fillId="7" borderId="7" xfId="0" applyNumberFormat="1" applyFont="1" applyFill="1" applyBorder="1" applyAlignment="1">
      <alignment horizontal="center" vertical="center"/>
    </xf>
    <xf numFmtId="166" fontId="10" fillId="7" borderId="8" xfId="0" applyNumberFormat="1" applyFont="1" applyFill="1" applyBorder="1" applyAlignment="1">
      <alignment horizontal="center" vertical="center" wrapText="1"/>
    </xf>
    <xf numFmtId="168" fontId="10" fillId="7" borderId="8" xfId="0" applyNumberFormat="1" applyFont="1" applyFill="1" applyBorder="1" applyAlignment="1">
      <alignment horizontal="center" vertical="center" wrapText="1"/>
    </xf>
    <xf numFmtId="169" fontId="10" fillId="7" borderId="8" xfId="0" applyNumberFormat="1" applyFont="1" applyFill="1" applyBorder="1" applyAlignment="1">
      <alignment horizontal="justify" vertical="center" wrapText="1"/>
    </xf>
    <xf numFmtId="169" fontId="10" fillId="7" borderId="8" xfId="0" applyNumberFormat="1" applyFont="1" applyFill="1" applyBorder="1" applyAlignment="1">
      <alignment horizontal="center" vertical="center"/>
    </xf>
    <xf numFmtId="167" fontId="10" fillId="7" borderId="8" xfId="5" applyFont="1" applyFill="1" applyBorder="1" applyAlignment="1">
      <alignment horizontal="right" vertical="center"/>
    </xf>
    <xf numFmtId="44" fontId="10" fillId="7" borderId="8" xfId="4" applyNumberFormat="1" applyFont="1" applyFill="1" applyBorder="1" applyAlignment="1">
      <alignment horizontal="right" vertical="center"/>
    </xf>
    <xf numFmtId="44" fontId="10" fillId="7" borderId="9" xfId="4" applyNumberFormat="1" applyFont="1" applyFill="1" applyBorder="1" applyAlignment="1">
      <alignment horizontal="right" vertical="center"/>
    </xf>
    <xf numFmtId="169" fontId="10" fillId="7" borderId="8" xfId="0" applyNumberFormat="1" applyFont="1" applyFill="1" applyBorder="1" applyAlignment="1">
      <alignment horizontal="justify" vertical="center"/>
    </xf>
    <xf numFmtId="0" fontId="11" fillId="0" borderId="8" xfId="4" applyNumberFormat="1" applyFont="1" applyBorder="1" applyAlignment="1">
      <alignment horizontal="justify" vertical="center"/>
    </xf>
    <xf numFmtId="0" fontId="11" fillId="0" borderId="10" xfId="0" applyFont="1" applyBorder="1" applyAlignment="1">
      <alignment horizontal="justify" vertical="center"/>
    </xf>
    <xf numFmtId="0" fontId="17" fillId="0" borderId="0" xfId="0" applyFont="1" applyAlignment="1">
      <alignment vertical="center"/>
    </xf>
    <xf numFmtId="0" fontId="10" fillId="9" borderId="41" xfId="0" applyFont="1" applyFill="1" applyBorder="1" applyAlignment="1">
      <alignment horizontal="center"/>
    </xf>
    <xf numFmtId="0" fontId="10" fillId="9" borderId="42" xfId="0" applyFont="1" applyFill="1" applyBorder="1" applyAlignment="1">
      <alignment horizontal="center"/>
    </xf>
    <xf numFmtId="0" fontId="10" fillId="9" borderId="43" xfId="0" applyFont="1" applyFill="1" applyBorder="1" applyAlignment="1">
      <alignment horizontal="center"/>
    </xf>
    <xf numFmtId="0" fontId="10" fillId="10" borderId="19" xfId="7" applyFont="1" applyFill="1" applyBorder="1" applyAlignment="1">
      <alignment horizontal="center" vertical="center" wrapText="1"/>
    </xf>
    <xf numFmtId="0" fontId="10" fillId="10" borderId="17" xfId="7" applyFont="1" applyFill="1" applyBorder="1" applyAlignment="1">
      <alignment horizontal="left" vertical="center" wrapText="1"/>
    </xf>
    <xf numFmtId="0" fontId="10" fillId="10" borderId="17" xfId="7" applyFont="1" applyFill="1" applyBorder="1" applyAlignment="1">
      <alignment horizontal="center" vertical="center" wrapText="1"/>
    </xf>
    <xf numFmtId="171" fontId="10" fillId="11" borderId="24" xfId="0" applyNumberFormat="1" applyFont="1" applyFill="1" applyBorder="1"/>
    <xf numFmtId="1" fontId="11" fillId="0" borderId="19" xfId="0" applyNumberFormat="1" applyFont="1" applyBorder="1" applyAlignment="1">
      <alignment horizontal="center" vertical="center" wrapText="1"/>
    </xf>
    <xf numFmtId="0" fontId="11" fillId="0" borderId="17" xfId="0" applyFont="1" applyBorder="1" applyAlignment="1">
      <alignment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7" xfId="1" applyNumberFormat="1" applyFont="1" applyFill="1" applyBorder="1" applyAlignment="1">
      <alignment horizontal="center" vertical="center" wrapText="1"/>
    </xf>
    <xf numFmtId="44" fontId="12" fillId="0" borderId="17" xfId="2" applyFont="1" applyFill="1" applyBorder="1" applyAlignment="1">
      <alignment horizontal="center" vertical="center" wrapText="1"/>
    </xf>
    <xf numFmtId="44" fontId="11" fillId="0" borderId="24" xfId="8" applyNumberFormat="1" applyFont="1" applyBorder="1" applyAlignment="1">
      <alignment horizontal="center" vertical="center" wrapText="1"/>
    </xf>
    <xf numFmtId="1" fontId="11" fillId="0" borderId="46" xfId="0" applyNumberFormat="1" applyFont="1" applyBorder="1" applyAlignment="1">
      <alignment horizontal="center" vertical="center" wrapText="1"/>
    </xf>
    <xf numFmtId="0" fontId="11" fillId="0" borderId="47" xfId="0" applyFont="1" applyBorder="1" applyAlignment="1">
      <alignment vertical="center" wrapText="1"/>
    </xf>
    <xf numFmtId="0" fontId="12" fillId="0" borderId="47" xfId="0" applyFont="1" applyBorder="1" applyAlignment="1">
      <alignment horizontal="center" vertical="center" wrapText="1"/>
    </xf>
    <xf numFmtId="0" fontId="12" fillId="0" borderId="47" xfId="1" applyNumberFormat="1" applyFont="1" applyFill="1" applyBorder="1" applyAlignment="1">
      <alignment horizontal="center" vertical="center" wrapText="1"/>
    </xf>
    <xf numFmtId="44" fontId="12" fillId="0" borderId="47" xfId="2" applyFont="1" applyFill="1" applyBorder="1" applyAlignment="1">
      <alignment horizontal="center" vertical="center" wrapText="1"/>
    </xf>
    <xf numFmtId="44" fontId="11" fillId="0" borderId="48" xfId="8" applyNumberFormat="1" applyFont="1" applyBorder="1" applyAlignment="1">
      <alignment horizontal="center" vertical="center" wrapText="1"/>
    </xf>
    <xf numFmtId="4" fontId="11" fillId="10" borderId="44" xfId="7" applyNumberFormat="1" applyFont="1" applyFill="1" applyBorder="1" applyAlignment="1">
      <alignment vertical="center" wrapText="1"/>
    </xf>
    <xf numFmtId="4" fontId="11" fillId="10" borderId="45" xfId="7" applyNumberFormat="1" applyFont="1" applyFill="1" applyBorder="1" applyAlignment="1">
      <alignment vertical="center" wrapText="1"/>
    </xf>
    <xf numFmtId="1" fontId="11" fillId="0" borderId="49" xfId="0" applyNumberFormat="1" applyFont="1" applyBorder="1" applyAlignment="1">
      <alignment horizontal="center" vertical="center"/>
    </xf>
    <xf numFmtId="0" fontId="11" fillId="0" borderId="27" xfId="0" applyFont="1" applyBorder="1" applyAlignment="1">
      <alignment horizontal="left" vertical="center" wrapText="1"/>
    </xf>
    <xf numFmtId="0" fontId="11" fillId="0" borderId="27" xfId="0" applyFont="1" applyBorder="1" applyAlignment="1">
      <alignment horizontal="center" vertical="center" wrapText="1"/>
    </xf>
    <xf numFmtId="43" fontId="11" fillId="0" borderId="27" xfId="1" applyFont="1" applyFill="1" applyBorder="1" applyAlignment="1">
      <alignment horizontal="center" vertical="center" wrapText="1"/>
    </xf>
    <xf numFmtId="4" fontId="11" fillId="0" borderId="17" xfId="0" applyNumberFormat="1" applyFont="1" applyBorder="1" applyAlignment="1">
      <alignment horizontal="right" vertical="center" wrapText="1"/>
    </xf>
    <xf numFmtId="44" fontId="11" fillId="0" borderId="28" xfId="8" applyNumberFormat="1" applyFont="1" applyBorder="1" applyAlignment="1">
      <alignment horizontal="center" vertical="center"/>
    </xf>
    <xf numFmtId="43" fontId="11" fillId="0" borderId="17" xfId="1" applyFont="1" applyFill="1" applyBorder="1" applyAlignment="1">
      <alignment horizontal="center" vertical="center" wrapText="1"/>
    </xf>
    <xf numFmtId="1" fontId="11" fillId="0" borderId="50" xfId="0" applyNumberFormat="1" applyFont="1" applyBorder="1" applyAlignment="1">
      <alignment horizontal="center" vertical="center"/>
    </xf>
    <xf numFmtId="0" fontId="11" fillId="0" borderId="51" xfId="0" applyFont="1" applyBorder="1" applyAlignment="1">
      <alignment horizontal="left" vertical="center" wrapText="1"/>
    </xf>
    <xf numFmtId="0" fontId="11" fillId="0" borderId="47" xfId="0" applyFont="1" applyBorder="1" applyAlignment="1">
      <alignment horizontal="center" vertical="center" wrapText="1"/>
    </xf>
    <xf numFmtId="43" fontId="11" fillId="0" borderId="47" xfId="1" applyFont="1" applyFill="1" applyBorder="1" applyAlignment="1">
      <alignment horizontal="center" vertical="center" wrapText="1"/>
    </xf>
    <xf numFmtId="4" fontId="11" fillId="0" borderId="47" xfId="0" applyNumberFormat="1" applyFont="1" applyBorder="1" applyAlignment="1">
      <alignment horizontal="right" vertical="center" wrapText="1"/>
    </xf>
    <xf numFmtId="44" fontId="11" fillId="0" borderId="52" xfId="8" applyNumberFormat="1" applyFont="1" applyBorder="1" applyAlignment="1">
      <alignment horizontal="center" vertical="center"/>
    </xf>
    <xf numFmtId="0" fontId="0" fillId="0" borderId="29" xfId="0" applyBorder="1"/>
    <xf numFmtId="0" fontId="0" fillId="0" borderId="30" xfId="0" applyBorder="1"/>
    <xf numFmtId="0" fontId="0" fillId="0" borderId="32" xfId="0" applyBorder="1"/>
    <xf numFmtId="0" fontId="0" fillId="0" borderId="33" xfId="0" applyBorder="1"/>
    <xf numFmtId="44" fontId="19" fillId="13" borderId="17" xfId="4" applyNumberFormat="1" applyFont="1" applyFill="1" applyBorder="1" applyAlignment="1">
      <alignment horizontal="center" vertical="center"/>
    </xf>
    <xf numFmtId="0" fontId="0" fillId="0" borderId="17" xfId="0" applyBorder="1"/>
    <xf numFmtId="0" fontId="19" fillId="13" borderId="24" xfId="0" applyFont="1" applyFill="1" applyBorder="1" applyAlignment="1">
      <alignment horizontal="center" vertical="center"/>
    </xf>
    <xf numFmtId="0" fontId="0" fillId="0" borderId="24" xfId="0" applyBorder="1"/>
    <xf numFmtId="0" fontId="20" fillId="0" borderId="17" xfId="0" applyFont="1" applyBorder="1"/>
    <xf numFmtId="0" fontId="18" fillId="0" borderId="19" xfId="0" applyFont="1" applyBorder="1" applyAlignment="1">
      <alignment horizontal="center"/>
    </xf>
    <xf numFmtId="44" fontId="20" fillId="0" borderId="17" xfId="0" applyNumberFormat="1" applyFont="1" applyBorder="1"/>
    <xf numFmtId="10" fontId="20" fillId="0" borderId="24" xfId="0" applyNumberFormat="1" applyFont="1" applyBorder="1" applyAlignment="1">
      <alignment horizontal="center" vertical="center"/>
    </xf>
    <xf numFmtId="0" fontId="20" fillId="0" borderId="18" xfId="0" applyFont="1" applyBorder="1"/>
    <xf numFmtId="0" fontId="20" fillId="0" borderId="0" xfId="0" applyFont="1"/>
    <xf numFmtId="0" fontId="20" fillId="0" borderId="29" xfId="0" applyFont="1" applyBorder="1"/>
    <xf numFmtId="0" fontId="20" fillId="0" borderId="30" xfId="0" applyFont="1" applyBorder="1"/>
    <xf numFmtId="0" fontId="18" fillId="0" borderId="59" xfId="0" applyFont="1" applyBorder="1" applyAlignment="1">
      <alignment horizontal="center"/>
    </xf>
    <xf numFmtId="44" fontId="20" fillId="0" borderId="18" xfId="0" applyNumberFormat="1" applyFont="1" applyBorder="1"/>
    <xf numFmtId="10" fontId="20" fillId="0" borderId="60" xfId="0" applyNumberFormat="1" applyFont="1" applyBorder="1" applyAlignment="1">
      <alignment horizontal="center" vertical="center"/>
    </xf>
    <xf numFmtId="0" fontId="19" fillId="8" borderId="14" xfId="0" applyFont="1" applyFill="1" applyBorder="1" applyAlignment="1">
      <alignment vertical="center"/>
    </xf>
    <xf numFmtId="0" fontId="19" fillId="8" borderId="15" xfId="0" applyFont="1" applyFill="1" applyBorder="1" applyAlignment="1">
      <alignment horizontal="right" vertical="center"/>
    </xf>
    <xf numFmtId="44" fontId="19" fillId="8" borderId="15" xfId="0" applyNumberFormat="1" applyFont="1" applyFill="1" applyBorder="1" applyAlignment="1">
      <alignment vertical="center"/>
    </xf>
    <xf numFmtId="10" fontId="19" fillId="8" borderId="16" xfId="0" applyNumberFormat="1" applyFont="1" applyFill="1" applyBorder="1" applyAlignment="1">
      <alignment horizontal="center" vertical="center"/>
    </xf>
    <xf numFmtId="0" fontId="22" fillId="0" borderId="29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0" fillId="0" borderId="30" xfId="0" applyFont="1" applyBorder="1" applyAlignment="1">
      <alignment vertical="center"/>
    </xf>
    <xf numFmtId="0" fontId="0" fillId="0" borderId="0" xfId="0" applyAlignment="1">
      <alignment vertical="center"/>
    </xf>
    <xf numFmtId="0" fontId="22" fillId="0" borderId="31" xfId="0" applyFont="1" applyBorder="1" applyAlignment="1">
      <alignment vertical="center"/>
    </xf>
    <xf numFmtId="0" fontId="12" fillId="0" borderId="32" xfId="0" applyFont="1" applyBorder="1" applyAlignment="1">
      <alignment vertical="center"/>
    </xf>
    <xf numFmtId="0" fontId="20" fillId="0" borderId="32" xfId="0" applyFont="1" applyBorder="1" applyAlignment="1">
      <alignment vertical="center"/>
    </xf>
    <xf numFmtId="0" fontId="20" fillId="0" borderId="33" xfId="0" applyFont="1" applyBorder="1" applyAlignment="1">
      <alignment vertical="center"/>
    </xf>
    <xf numFmtId="10" fontId="0" fillId="0" borderId="17" xfId="0" applyNumberFormat="1" applyBorder="1" applyAlignment="1">
      <alignment horizontal="center"/>
    </xf>
    <xf numFmtId="44" fontId="0" fillId="0" borderId="17" xfId="0" applyNumberFormat="1" applyBorder="1" applyAlignment="1">
      <alignment vertical="center"/>
    </xf>
    <xf numFmtId="10" fontId="0" fillId="13" borderId="17" xfId="0" applyNumberFormat="1" applyFill="1" applyBorder="1" applyAlignment="1">
      <alignment horizontal="center" vertical="center"/>
    </xf>
    <xf numFmtId="44" fontId="16" fillId="0" borderId="17" xfId="0" applyNumberFormat="1" applyFont="1" applyBorder="1"/>
    <xf numFmtId="44" fontId="0" fillId="0" borderId="17" xfId="0" applyNumberFormat="1" applyBorder="1" applyAlignment="1">
      <alignment horizontal="center" vertical="center"/>
    </xf>
    <xf numFmtId="164" fontId="9" fillId="0" borderId="29" xfId="4" applyNumberFormat="1" applyFont="1" applyBorder="1" applyAlignment="1">
      <alignment horizontal="right" vertical="center"/>
    </xf>
    <xf numFmtId="164" fontId="9" fillId="0" borderId="0" xfId="4" applyNumberFormat="1" applyFont="1" applyAlignment="1">
      <alignment horizontal="right" vertical="center"/>
    </xf>
    <xf numFmtId="44" fontId="9" fillId="0" borderId="0" xfId="4" applyNumberFormat="1" applyFont="1" applyAlignment="1">
      <alignment horizontal="center" vertical="center"/>
    </xf>
    <xf numFmtId="44" fontId="9" fillId="0" borderId="30" xfId="4" applyNumberFormat="1" applyFont="1" applyBorder="1" applyAlignment="1">
      <alignment horizontal="center" vertical="center"/>
    </xf>
    <xf numFmtId="4" fontId="20" fillId="12" borderId="0" xfId="0" applyNumberFormat="1" applyFont="1" applyFill="1"/>
    <xf numFmtId="0" fontId="20" fillId="12" borderId="0" xfId="0" applyFont="1" applyFill="1"/>
    <xf numFmtId="4" fontId="20" fillId="0" borderId="0" xfId="0" applyNumberFormat="1" applyFont="1"/>
    <xf numFmtId="0" fontId="17" fillId="0" borderId="0" xfId="0" applyFont="1" applyAlignment="1">
      <alignment horizontal="left" vertical="center"/>
    </xf>
    <xf numFmtId="0" fontId="20" fillId="0" borderId="0" xfId="0" applyFont="1" applyAlignment="1">
      <alignment horizontal="left"/>
    </xf>
    <xf numFmtId="10" fontId="20" fillId="0" borderId="0" xfId="0" applyNumberFormat="1" applyFont="1" applyAlignment="1">
      <alignment horizontal="left"/>
    </xf>
    <xf numFmtId="44" fontId="16" fillId="14" borderId="17" xfId="0" applyNumberFormat="1" applyFont="1" applyFill="1" applyBorder="1" applyAlignment="1">
      <alignment horizontal="right"/>
    </xf>
    <xf numFmtId="10" fontId="16" fillId="14" borderId="17" xfId="0" applyNumberFormat="1" applyFont="1" applyFill="1" applyBorder="1" applyAlignment="1">
      <alignment horizontal="center"/>
    </xf>
    <xf numFmtId="0" fontId="16" fillId="13" borderId="17" xfId="0" applyFont="1" applyFill="1" applyBorder="1" applyAlignment="1">
      <alignment horizontal="center" vertical="center"/>
    </xf>
    <xf numFmtId="0" fontId="16" fillId="13" borderId="24" xfId="0" applyFont="1" applyFill="1" applyBorder="1" applyAlignment="1">
      <alignment horizontal="center" vertical="center"/>
    </xf>
    <xf numFmtId="44" fontId="0" fillId="0" borderId="24" xfId="0" applyNumberFormat="1" applyBorder="1" applyAlignment="1">
      <alignment vertical="center"/>
    </xf>
    <xf numFmtId="10" fontId="0" fillId="13" borderId="24" xfId="0" applyNumberFormat="1" applyFill="1" applyBorder="1" applyAlignment="1">
      <alignment horizontal="center" vertical="center"/>
    </xf>
    <xf numFmtId="44" fontId="0" fillId="0" borderId="24" xfId="0" applyNumberFormat="1" applyBorder="1" applyAlignment="1">
      <alignment horizontal="center" vertical="center"/>
    </xf>
    <xf numFmtId="44" fontId="16" fillId="0" borderId="24" xfId="0" applyNumberFormat="1" applyFont="1" applyBorder="1"/>
    <xf numFmtId="10" fontId="0" fillId="0" borderId="24" xfId="0" applyNumberFormat="1" applyBorder="1" applyAlignment="1">
      <alignment horizontal="center"/>
    </xf>
    <xf numFmtId="165" fontId="9" fillId="2" borderId="2" xfId="4" applyFont="1" applyFill="1" applyBorder="1" applyAlignment="1">
      <alignment horizontal="center" vertical="center" wrapText="1"/>
    </xf>
    <xf numFmtId="0" fontId="10" fillId="9" borderId="42" xfId="0" applyFont="1" applyFill="1" applyBorder="1" applyAlignment="1">
      <alignment horizontal="center" wrapText="1"/>
    </xf>
    <xf numFmtId="166" fontId="11" fillId="3" borderId="7" xfId="0" applyNumberFormat="1" applyFont="1" applyFill="1" applyBorder="1" applyAlignment="1">
      <alignment horizontal="center" vertical="center" wrapText="1"/>
    </xf>
    <xf numFmtId="2" fontId="11" fillId="0" borderId="8" xfId="5" applyNumberFormat="1" applyFont="1" applyBorder="1" applyAlignment="1">
      <alignment horizontal="center" vertical="center"/>
    </xf>
    <xf numFmtId="44" fontId="11" fillId="0" borderId="68" xfId="4" applyNumberFormat="1" applyFont="1" applyBorder="1" applyAlignment="1">
      <alignment horizontal="center" vertical="center" wrapText="1"/>
    </xf>
    <xf numFmtId="44" fontId="12" fillId="0" borderId="47" xfId="1" applyNumberFormat="1" applyFont="1" applyFill="1" applyBorder="1" applyAlignment="1">
      <alignment horizontal="center" vertical="center" wrapText="1"/>
    </xf>
    <xf numFmtId="2" fontId="12" fillId="0" borderId="47" xfId="2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/>
    </xf>
    <xf numFmtId="0" fontId="11" fillId="0" borderId="0" xfId="4" applyNumberFormat="1" applyFont="1" applyAlignment="1">
      <alignment horizontal="justify" vertical="center" wrapText="1"/>
    </xf>
    <xf numFmtId="44" fontId="11" fillId="0" borderId="0" xfId="4" applyNumberFormat="1" applyFont="1" applyAlignment="1">
      <alignment horizontal="right" vertical="center" wrapText="1"/>
    </xf>
    <xf numFmtId="2" fontId="11" fillId="0" borderId="0" xfId="5" applyNumberFormat="1" applyFont="1" applyAlignment="1">
      <alignment horizontal="center" vertical="center"/>
    </xf>
    <xf numFmtId="166" fontId="11" fillId="3" borderId="69" xfId="0" applyNumberFormat="1" applyFont="1" applyFill="1" applyBorder="1" applyAlignment="1">
      <alignment horizontal="center" vertical="center" wrapText="1"/>
    </xf>
    <xf numFmtId="0" fontId="0" fillId="0" borderId="53" xfId="0" applyBorder="1"/>
    <xf numFmtId="0" fontId="0" fillId="0" borderId="54" xfId="0" applyBorder="1"/>
    <xf numFmtId="0" fontId="0" fillId="0" borderId="55" xfId="0" applyBorder="1"/>
    <xf numFmtId="164" fontId="5" fillId="0" borderId="72" xfId="3" applyFont="1" applyBorder="1" applyAlignment="1">
      <alignment horizontal="center" vertical="center"/>
    </xf>
    <xf numFmtId="0" fontId="10" fillId="0" borderId="35" xfId="0" applyFont="1" applyBorder="1" applyAlignment="1">
      <alignment horizontal="center" vertical="center" wrapText="1"/>
    </xf>
    <xf numFmtId="0" fontId="10" fillId="0" borderId="36" xfId="0" applyFont="1" applyBorder="1" applyAlignment="1">
      <alignment horizontal="center" vertical="center" wrapText="1"/>
    </xf>
    <xf numFmtId="0" fontId="10" fillId="0" borderId="37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9" fillId="12" borderId="14" xfId="0" applyFont="1" applyFill="1" applyBorder="1" applyAlignment="1">
      <alignment horizontal="center" vertical="center"/>
    </xf>
    <xf numFmtId="0" fontId="19" fillId="12" borderId="15" xfId="0" applyFont="1" applyFill="1" applyBorder="1" applyAlignment="1">
      <alignment horizontal="center" vertical="center"/>
    </xf>
    <xf numFmtId="0" fontId="19" fillId="12" borderId="16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43" xfId="0" applyBorder="1" applyAlignment="1">
      <alignment horizontal="center"/>
    </xf>
    <xf numFmtId="0" fontId="19" fillId="13" borderId="49" xfId="0" applyFont="1" applyFill="1" applyBorder="1" applyAlignment="1">
      <alignment horizontal="center" vertical="center"/>
    </xf>
    <xf numFmtId="0" fontId="19" fillId="13" borderId="19" xfId="0" applyFont="1" applyFill="1" applyBorder="1" applyAlignment="1">
      <alignment horizontal="center" vertical="center"/>
    </xf>
    <xf numFmtId="0" fontId="19" fillId="13" borderId="27" xfId="0" applyFont="1" applyFill="1" applyBorder="1" applyAlignment="1">
      <alignment horizontal="center" vertical="center"/>
    </xf>
    <xf numFmtId="0" fontId="19" fillId="13" borderId="17" xfId="0" applyFont="1" applyFill="1" applyBorder="1" applyAlignment="1">
      <alignment horizontal="center" vertical="center"/>
    </xf>
    <xf numFmtId="165" fontId="19" fillId="13" borderId="27" xfId="4" applyFont="1" applyFill="1" applyBorder="1" applyAlignment="1">
      <alignment horizontal="center" vertical="center"/>
    </xf>
    <xf numFmtId="165" fontId="19" fillId="13" borderId="28" xfId="4" applyFont="1" applyFill="1" applyBorder="1" applyAlignment="1">
      <alignment horizontal="center" vertical="center"/>
    </xf>
    <xf numFmtId="0" fontId="21" fillId="0" borderId="56" xfId="0" applyFont="1" applyBorder="1" applyAlignment="1">
      <alignment horizontal="left"/>
    </xf>
    <xf numFmtId="0" fontId="21" fillId="0" borderId="57" xfId="0" applyFont="1" applyBorder="1" applyAlignment="1">
      <alignment horizontal="left"/>
    </xf>
    <xf numFmtId="0" fontId="21" fillId="0" borderId="58" xfId="0" applyFont="1" applyBorder="1" applyAlignment="1">
      <alignment horizontal="left"/>
    </xf>
    <xf numFmtId="0" fontId="21" fillId="0" borderId="61" xfId="0" applyFont="1" applyBorder="1" applyAlignment="1">
      <alignment horizontal="left"/>
    </xf>
    <xf numFmtId="0" fontId="21" fillId="0" borderId="62" xfId="0" applyFont="1" applyBorder="1" applyAlignment="1">
      <alignment horizontal="left"/>
    </xf>
    <xf numFmtId="0" fontId="21" fillId="0" borderId="63" xfId="0" applyFont="1" applyBorder="1" applyAlignment="1">
      <alignment horizontal="left"/>
    </xf>
    <xf numFmtId="164" fontId="14" fillId="0" borderId="29" xfId="6" applyFont="1" applyBorder="1" applyAlignment="1">
      <alignment horizontal="left" vertical="center"/>
    </xf>
    <xf numFmtId="164" fontId="14" fillId="0" borderId="0" xfId="6" applyFont="1" applyBorder="1" applyAlignment="1">
      <alignment horizontal="left" vertical="center"/>
    </xf>
    <xf numFmtId="164" fontId="14" fillId="0" borderId="31" xfId="6" applyFont="1" applyBorder="1" applyAlignment="1">
      <alignment horizontal="left" vertical="center"/>
    </xf>
    <xf numFmtId="164" fontId="14" fillId="0" borderId="67" xfId="6" applyFont="1" applyBorder="1" applyAlignment="1">
      <alignment horizontal="left" vertical="center"/>
    </xf>
    <xf numFmtId="0" fontId="10" fillId="2" borderId="7" xfId="0" applyFont="1" applyFill="1" applyBorder="1" applyAlignment="1">
      <alignment horizontal="right" vertical="center" wrapText="1"/>
    </xf>
    <xf numFmtId="0" fontId="10" fillId="2" borderId="8" xfId="0" applyFont="1" applyFill="1" applyBorder="1" applyAlignment="1">
      <alignment horizontal="right" vertical="center" wrapText="1"/>
    </xf>
    <xf numFmtId="0" fontId="10" fillId="2" borderId="25" xfId="0" applyFont="1" applyFill="1" applyBorder="1" applyAlignment="1">
      <alignment horizontal="right" vertical="center" wrapText="1"/>
    </xf>
    <xf numFmtId="0" fontId="10" fillId="2" borderId="23" xfId="0" applyFont="1" applyFill="1" applyBorder="1" applyAlignment="1">
      <alignment horizontal="right" vertical="center" wrapText="1"/>
    </xf>
    <xf numFmtId="164" fontId="9" fillId="5" borderId="19" xfId="4" applyNumberFormat="1" applyFont="1" applyFill="1" applyBorder="1" applyAlignment="1">
      <alignment horizontal="right" vertical="center"/>
    </xf>
    <xf numFmtId="164" fontId="9" fillId="5" borderId="17" xfId="4" applyNumberFormat="1" applyFont="1" applyFill="1" applyBorder="1" applyAlignment="1">
      <alignment horizontal="right" vertical="center"/>
    </xf>
    <xf numFmtId="44" fontId="9" fillId="5" borderId="17" xfId="4" applyNumberFormat="1" applyFont="1" applyFill="1" applyBorder="1" applyAlignment="1">
      <alignment horizontal="center" vertical="center"/>
    </xf>
    <xf numFmtId="44" fontId="9" fillId="5" borderId="24" xfId="4" applyNumberFormat="1" applyFont="1" applyFill="1" applyBorder="1" applyAlignment="1">
      <alignment horizontal="center" vertical="center"/>
    </xf>
    <xf numFmtId="0" fontId="7" fillId="6" borderId="14" xfId="0" applyFont="1" applyFill="1" applyBorder="1" applyAlignment="1">
      <alignment horizontal="center" vertical="center" wrapText="1"/>
    </xf>
    <xf numFmtId="0" fontId="7" fillId="6" borderId="15" xfId="0" applyFont="1" applyFill="1" applyBorder="1" applyAlignment="1">
      <alignment horizontal="center" vertical="center" wrapText="1"/>
    </xf>
    <xf numFmtId="0" fontId="7" fillId="6" borderId="16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right" vertical="center" wrapText="1"/>
    </xf>
    <xf numFmtId="0" fontId="10" fillId="2" borderId="17" xfId="0" applyFont="1" applyFill="1" applyBorder="1" applyAlignment="1">
      <alignment horizontal="right" vertical="center" wrapText="1"/>
    </xf>
    <xf numFmtId="0" fontId="10" fillId="0" borderId="21" xfId="0" applyFont="1" applyBorder="1" applyAlignment="1">
      <alignment horizontal="right" vertical="center" wrapText="1"/>
    </xf>
    <xf numFmtId="0" fontId="10" fillId="0" borderId="22" xfId="0" applyFont="1" applyBorder="1" applyAlignment="1">
      <alignment horizontal="right" vertical="center" wrapText="1"/>
    </xf>
    <xf numFmtId="0" fontId="10" fillId="0" borderId="34" xfId="0" applyFont="1" applyBorder="1" applyAlignment="1">
      <alignment horizontal="right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34" xfId="0" applyFont="1" applyBorder="1" applyAlignment="1">
      <alignment horizontal="center" vertical="center" wrapText="1"/>
    </xf>
    <xf numFmtId="0" fontId="10" fillId="0" borderId="35" xfId="0" applyFont="1" applyBorder="1" applyAlignment="1">
      <alignment horizontal="center" vertical="center" wrapText="1"/>
    </xf>
    <xf numFmtId="0" fontId="10" fillId="0" borderId="36" xfId="0" applyFont="1" applyBorder="1" applyAlignment="1">
      <alignment horizontal="center" vertical="center" wrapText="1"/>
    </xf>
    <xf numFmtId="0" fontId="10" fillId="0" borderId="37" xfId="0" applyFont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right" vertical="center" wrapText="1"/>
    </xf>
    <xf numFmtId="0" fontId="10" fillId="2" borderId="39" xfId="0" applyFont="1" applyFill="1" applyBorder="1" applyAlignment="1">
      <alignment horizontal="right" vertical="center" wrapText="1"/>
    </xf>
    <xf numFmtId="0" fontId="10" fillId="2" borderId="40" xfId="0" applyFont="1" applyFill="1" applyBorder="1" applyAlignment="1">
      <alignment horizontal="right" vertical="center" wrapText="1"/>
    </xf>
    <xf numFmtId="164" fontId="4" fillId="0" borderId="70" xfId="3" applyFont="1" applyBorder="1" applyAlignment="1">
      <alignment horizontal="left" vertical="center"/>
    </xf>
    <xf numFmtId="164" fontId="4" fillId="0" borderId="12" xfId="3" applyFont="1" applyBorder="1" applyAlignment="1">
      <alignment horizontal="left" vertical="center"/>
    </xf>
    <xf numFmtId="164" fontId="4" fillId="0" borderId="71" xfId="3" applyFont="1" applyBorder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164" fontId="4" fillId="0" borderId="4" xfId="3" applyFont="1" applyBorder="1" applyAlignment="1">
      <alignment horizontal="left" vertical="center"/>
    </xf>
    <xf numFmtId="164" fontId="4" fillId="0" borderId="5" xfId="3" applyFont="1" applyBorder="1" applyAlignment="1">
      <alignment horizontal="left" vertical="center"/>
    </xf>
    <xf numFmtId="164" fontId="4" fillId="0" borderId="6" xfId="3" applyFont="1" applyBorder="1" applyAlignment="1">
      <alignment horizontal="left" vertical="center"/>
    </xf>
    <xf numFmtId="164" fontId="4" fillId="0" borderId="7" xfId="3" applyFont="1" applyBorder="1" applyAlignment="1">
      <alignment horizontal="left" vertical="center"/>
    </xf>
    <xf numFmtId="164" fontId="4" fillId="0" borderId="8" xfId="3" applyFont="1" applyBorder="1" applyAlignment="1">
      <alignment horizontal="left" vertical="center"/>
    </xf>
    <xf numFmtId="164" fontId="4" fillId="0" borderId="9" xfId="3" applyFont="1" applyBorder="1" applyAlignment="1">
      <alignment horizontal="left" vertical="center"/>
    </xf>
    <xf numFmtId="164" fontId="4" fillId="0" borderId="7" xfId="3" applyFont="1" applyBorder="1" applyAlignment="1">
      <alignment horizontal="left" vertical="center" wrapText="1"/>
    </xf>
    <xf numFmtId="164" fontId="4" fillId="0" borderId="8" xfId="3" applyFont="1" applyBorder="1" applyAlignment="1">
      <alignment horizontal="left" vertical="center" wrapText="1"/>
    </xf>
    <xf numFmtId="164" fontId="4" fillId="0" borderId="9" xfId="3" applyFont="1" applyBorder="1" applyAlignment="1">
      <alignment horizontal="left" vertical="center" wrapText="1"/>
    </xf>
    <xf numFmtId="164" fontId="6" fillId="0" borderId="12" xfId="3" applyFont="1" applyBorder="1" applyAlignment="1">
      <alignment horizontal="right" vertical="center"/>
    </xf>
    <xf numFmtId="164" fontId="6" fillId="0" borderId="13" xfId="3" applyFont="1" applyBorder="1" applyAlignment="1">
      <alignment horizontal="right" vertical="center"/>
    </xf>
    <xf numFmtId="0" fontId="16" fillId="8" borderId="53" xfId="0" applyFont="1" applyFill="1" applyBorder="1" applyAlignment="1">
      <alignment horizontal="center"/>
    </xf>
    <xf numFmtId="0" fontId="16" fillId="8" borderId="54" xfId="0" applyFont="1" applyFill="1" applyBorder="1" applyAlignment="1">
      <alignment horizontal="center"/>
    </xf>
    <xf numFmtId="0" fontId="16" fillId="8" borderId="55" xfId="0" applyFont="1" applyFill="1" applyBorder="1" applyAlignment="1">
      <alignment horizontal="center"/>
    </xf>
    <xf numFmtId="4" fontId="11" fillId="10" borderId="44" xfId="7" applyNumberFormat="1" applyFont="1" applyFill="1" applyBorder="1" applyAlignment="1">
      <alignment horizontal="center" vertical="center" wrapText="1"/>
    </xf>
    <xf numFmtId="4" fontId="11" fillId="10" borderId="45" xfId="7" applyNumberFormat="1" applyFont="1" applyFill="1" applyBorder="1" applyAlignment="1">
      <alignment horizontal="center" vertical="center" wrapText="1"/>
    </xf>
    <xf numFmtId="44" fontId="0" fillId="0" borderId="17" xfId="0" applyNumberFormat="1" applyBorder="1" applyAlignment="1">
      <alignment horizontal="center" vertical="center"/>
    </xf>
    <xf numFmtId="0" fontId="18" fillId="0" borderId="56" xfId="0" applyFont="1" applyBorder="1" applyAlignment="1">
      <alignment horizontal="left"/>
    </xf>
    <xf numFmtId="0" fontId="18" fillId="0" borderId="57" xfId="0" applyFont="1" applyBorder="1" applyAlignment="1">
      <alignment horizontal="left"/>
    </xf>
    <xf numFmtId="0" fontId="18" fillId="0" borderId="58" xfId="0" applyFont="1" applyBorder="1" applyAlignment="1">
      <alignment horizontal="left"/>
    </xf>
    <xf numFmtId="0" fontId="16" fillId="8" borderId="56" xfId="0" applyFont="1" applyFill="1" applyBorder="1" applyAlignment="1">
      <alignment horizontal="center" vertical="center"/>
    </xf>
    <xf numFmtId="0" fontId="16" fillId="8" borderId="57" xfId="0" applyFont="1" applyFill="1" applyBorder="1" applyAlignment="1">
      <alignment horizontal="center" vertical="center"/>
    </xf>
    <xf numFmtId="0" fontId="16" fillId="8" borderId="58" xfId="0" applyFont="1" applyFill="1" applyBorder="1" applyAlignment="1">
      <alignment horizontal="center" vertical="center"/>
    </xf>
    <xf numFmtId="0" fontId="16" fillId="14" borderId="44" xfId="0" applyFont="1" applyFill="1" applyBorder="1" applyAlignment="1">
      <alignment horizontal="center" vertical="center"/>
    </xf>
    <xf numFmtId="0" fontId="16" fillId="14" borderId="58" xfId="0" applyFont="1" applyFill="1" applyBorder="1" applyAlignment="1">
      <alignment horizontal="center" vertical="center"/>
    </xf>
    <xf numFmtId="10" fontId="0" fillId="0" borderId="17" xfId="0" applyNumberFormat="1" applyBorder="1" applyAlignment="1">
      <alignment horizontal="center" vertical="center"/>
    </xf>
    <xf numFmtId="0" fontId="0" fillId="13" borderId="56" xfId="0" applyFill="1" applyBorder="1" applyAlignment="1">
      <alignment horizontal="right"/>
    </xf>
    <xf numFmtId="0" fontId="0" fillId="13" borderId="45" xfId="0" applyFill="1" applyBorder="1" applyAlignment="1">
      <alignment horizontal="right"/>
    </xf>
    <xf numFmtId="0" fontId="0" fillId="13" borderId="57" xfId="0" applyFill="1" applyBorder="1" applyAlignment="1">
      <alignment horizontal="right"/>
    </xf>
    <xf numFmtId="0" fontId="0" fillId="0" borderId="44" xfId="0" applyBorder="1" applyAlignment="1">
      <alignment horizontal="center"/>
    </xf>
    <xf numFmtId="0" fontId="0" fillId="0" borderId="45" xfId="0" applyBorder="1" applyAlignment="1">
      <alignment horizontal="center"/>
    </xf>
    <xf numFmtId="0" fontId="0" fillId="0" borderId="19" xfId="0" applyBorder="1" applyAlignment="1">
      <alignment horizontal="center" vertical="center"/>
    </xf>
    <xf numFmtId="0" fontId="0" fillId="0" borderId="64" xfId="0" applyBorder="1" applyAlignment="1">
      <alignment horizontal="center"/>
    </xf>
    <xf numFmtId="0" fontId="0" fillId="0" borderId="65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17" xfId="0" applyBorder="1" applyAlignment="1">
      <alignment horizontal="left" vertical="center"/>
    </xf>
    <xf numFmtId="0" fontId="16" fillId="14" borderId="19" xfId="0" applyFont="1" applyFill="1" applyBorder="1" applyAlignment="1">
      <alignment horizontal="center" vertical="center"/>
    </xf>
    <xf numFmtId="0" fontId="16" fillId="14" borderId="17" xfId="0" applyFont="1" applyFill="1" applyBorder="1" applyAlignment="1">
      <alignment horizontal="center" vertical="center"/>
    </xf>
  </cellXfs>
  <cellStyles count="10">
    <cellStyle name="Excel Built-in Comma" xfId="5" xr:uid="{00000000-0005-0000-0000-000000000000}"/>
    <cellStyle name="Excel Built-in Currency" xfId="4" xr:uid="{00000000-0005-0000-0000-000001000000}"/>
    <cellStyle name="Excel Built-in Normal" xfId="6" xr:uid="{00000000-0005-0000-0000-000002000000}"/>
    <cellStyle name="Moeda" xfId="2" builtinId="4"/>
    <cellStyle name="Moeda 5" xfId="8" xr:uid="{00000000-0005-0000-0000-000004000000}"/>
    <cellStyle name="Normal" xfId="0" builtinId="0"/>
    <cellStyle name="Normal 2" xfId="3" xr:uid="{00000000-0005-0000-0000-000006000000}"/>
    <cellStyle name="Normal_Pesquisa no referencial 10 de maio de 2013" xfId="7" xr:uid="{00000000-0005-0000-0000-000007000000}"/>
    <cellStyle name="Separador de milhares 2" xfId="9" xr:uid="{00000000-0005-0000-0000-000008000000}"/>
    <cellStyle name="Vírgula" xfId="1" builtinId="3"/>
  </cellStyles>
  <dxfs count="22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1.jpe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219075</xdr:colOff>
      <xdr:row>1</xdr:row>
      <xdr:rowOff>123825</xdr:rowOff>
    </xdr:from>
    <xdr:to>
      <xdr:col>3</xdr:col>
      <xdr:colOff>1583817</xdr:colOff>
      <xdr:row>1</xdr:row>
      <xdr:rowOff>932535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50" y="323850"/>
          <a:ext cx="4412742" cy="8087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419100</xdr:colOff>
      <xdr:row>1</xdr:row>
      <xdr:rowOff>152399</xdr:rowOff>
    </xdr:from>
    <xdr:to>
      <xdr:col>7</xdr:col>
      <xdr:colOff>666749</xdr:colOff>
      <xdr:row>1</xdr:row>
      <xdr:rowOff>1096287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352424"/>
          <a:ext cx="4629149" cy="9438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133348</xdr:colOff>
      <xdr:row>77</xdr:row>
      <xdr:rowOff>95249</xdr:rowOff>
    </xdr:from>
    <xdr:to>
      <xdr:col>7</xdr:col>
      <xdr:colOff>19049</xdr:colOff>
      <xdr:row>108</xdr:row>
      <xdr:rowOff>180975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84" t="6200" r="6658" b="10245"/>
        <a:stretch/>
      </xdr:blipFill>
      <xdr:spPr>
        <a:xfrm>
          <a:off x="133348" y="18716624"/>
          <a:ext cx="8591551" cy="5991226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514351</xdr:colOff>
      <xdr:row>111</xdr:row>
      <xdr:rowOff>180974</xdr:rowOff>
    </xdr:from>
    <xdr:to>
      <xdr:col>5</xdr:col>
      <xdr:colOff>933451</xdr:colOff>
      <xdr:row>138</xdr:row>
      <xdr:rowOff>98967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98" t="10043" r="5747" b="9908"/>
        <a:stretch/>
      </xdr:blipFill>
      <xdr:spPr>
        <a:xfrm>
          <a:off x="733426" y="25279349"/>
          <a:ext cx="6991350" cy="5061493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790575</xdr:colOff>
      <xdr:row>55</xdr:row>
      <xdr:rowOff>19051</xdr:rowOff>
    </xdr:from>
    <xdr:to>
      <xdr:col>4</xdr:col>
      <xdr:colOff>895350</xdr:colOff>
      <xdr:row>76</xdr:row>
      <xdr:rowOff>187187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03" t="4740" r="11754" b="10383"/>
        <a:stretch/>
      </xdr:blipFill>
      <xdr:spPr>
        <a:xfrm>
          <a:off x="1619250" y="14449426"/>
          <a:ext cx="5143500" cy="4168636"/>
        </a:xfrm>
        <a:prstGeom prst="rect">
          <a:avLst/>
        </a:prstGeom>
      </xdr:spPr>
    </xdr:pic>
    <xdr:clientData/>
  </xdr:twoCellAnchor>
  <xdr:twoCellAnchor editAs="oneCell">
    <xdr:from>
      <xdr:col>2</xdr:col>
      <xdr:colOff>552449</xdr:colOff>
      <xdr:row>144</xdr:row>
      <xdr:rowOff>171450</xdr:rowOff>
    </xdr:from>
    <xdr:to>
      <xdr:col>5</xdr:col>
      <xdr:colOff>219074</xdr:colOff>
      <xdr:row>167</xdr:row>
      <xdr:rowOff>76200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26" t="1716" r="3177" b="4591"/>
        <a:stretch/>
      </xdr:blipFill>
      <xdr:spPr>
        <a:xfrm>
          <a:off x="1381124" y="31556325"/>
          <a:ext cx="5629275" cy="4286250"/>
        </a:xfrm>
        <a:prstGeom prst="rect">
          <a:avLst/>
        </a:prstGeom>
      </xdr:spPr>
    </xdr:pic>
    <xdr:clientData/>
  </xdr:twoCellAnchor>
  <xdr:twoCellAnchor editAs="oneCell">
    <xdr:from>
      <xdr:col>2</xdr:col>
      <xdr:colOff>1333500</xdr:colOff>
      <xdr:row>1</xdr:row>
      <xdr:rowOff>85725</xdr:rowOff>
    </xdr:from>
    <xdr:to>
      <xdr:col>5</xdr:col>
      <xdr:colOff>400049</xdr:colOff>
      <xdr:row>1</xdr:row>
      <xdr:rowOff>1047750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2175" y="285750"/>
          <a:ext cx="5029199" cy="9620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1</xdr:row>
      <xdr:rowOff>57147</xdr:rowOff>
    </xdr:from>
    <xdr:to>
      <xdr:col>6</xdr:col>
      <xdr:colOff>47625</xdr:colOff>
      <xdr:row>1</xdr:row>
      <xdr:rowOff>1090454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5" y="257172"/>
          <a:ext cx="5067300" cy="10333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E25"/>
  <sheetViews>
    <sheetView workbookViewId="0">
      <selection activeCell="C11" sqref="C11"/>
    </sheetView>
  </sheetViews>
  <sheetFormatPr defaultRowHeight="15" x14ac:dyDescent="0.25"/>
  <cols>
    <col min="1" max="1" width="3.7109375" customWidth="1"/>
    <col min="2" max="2" width="10.7109375" customWidth="1"/>
    <col min="3" max="3" width="45.7109375" customWidth="1"/>
    <col min="4" max="4" width="25.28515625" customWidth="1"/>
    <col min="5" max="5" width="19.28515625" customWidth="1"/>
  </cols>
  <sheetData>
    <row r="1" spans="2:5" ht="15.75" thickBot="1" x14ac:dyDescent="0.3"/>
    <row r="2" spans="2:5" ht="87.75" customHeight="1" x14ac:dyDescent="0.25">
      <c r="B2" s="218"/>
      <c r="C2" s="219"/>
      <c r="D2" s="219"/>
      <c r="E2" s="220"/>
    </row>
    <row r="3" spans="2:5" x14ac:dyDescent="0.25">
      <c r="B3" s="227" t="str">
        <f>'2- ORÇAMENTO'!B3:K3</f>
        <v>OBRA: CONSTRUÇÃO DA PRAÇA DOM BOSCO</v>
      </c>
      <c r="C3" s="228"/>
      <c r="D3" s="228"/>
      <c r="E3" s="229"/>
    </row>
    <row r="4" spans="2:5" x14ac:dyDescent="0.25">
      <c r="B4" s="227" t="str">
        <f>'2- ORÇAMENTO'!B4:K4</f>
        <v>LOCAL: CRISTO REI</v>
      </c>
      <c r="C4" s="228"/>
      <c r="D4" s="228"/>
      <c r="E4" s="229"/>
    </row>
    <row r="5" spans="2:5" x14ac:dyDescent="0.25">
      <c r="B5" s="227" t="str">
        <f>'2- ORÇAMENTO'!B5:K5</f>
        <v>ENDEREÇO: R.DOZE - R.TV DAS OLIVEIRAS - CEP:78025-190</v>
      </c>
      <c r="C5" s="228"/>
      <c r="D5" s="228"/>
      <c r="E5" s="229"/>
    </row>
    <row r="6" spans="2:5" x14ac:dyDescent="0.25">
      <c r="B6" s="227" t="str">
        <f>'2- ORÇAMENTO'!B6:K6</f>
        <v>MUNICÍPIO: VÁRZEA GRANDE - MT</v>
      </c>
      <c r="C6" s="228"/>
      <c r="D6" s="228"/>
      <c r="E6" s="229"/>
    </row>
    <row r="7" spans="2:5" ht="15.75" thickBot="1" x14ac:dyDescent="0.3">
      <c r="B7" s="230" t="str">
        <f>'2- ORÇAMENTO'!B7:E7</f>
        <v>DATA BASE: SINAPI ABRIL - COM DESONERAÇÃO / 2024 - BDI - 28,35%</v>
      </c>
      <c r="C7" s="231"/>
      <c r="D7" s="231"/>
      <c r="E7" s="232"/>
    </row>
    <row r="8" spans="2:5" ht="21.75" customHeight="1" thickBot="1" x14ac:dyDescent="0.3">
      <c r="B8" s="215" t="s">
        <v>159</v>
      </c>
      <c r="C8" s="216"/>
      <c r="D8" s="216"/>
      <c r="E8" s="217"/>
    </row>
    <row r="9" spans="2:5" x14ac:dyDescent="0.25">
      <c r="B9" s="221" t="s">
        <v>1</v>
      </c>
      <c r="C9" s="223" t="s">
        <v>121</v>
      </c>
      <c r="D9" s="225" t="s">
        <v>160</v>
      </c>
      <c r="E9" s="226"/>
    </row>
    <row r="10" spans="2:5" ht="24" customHeight="1" x14ac:dyDescent="0.25">
      <c r="B10" s="222"/>
      <c r="C10" s="224"/>
      <c r="D10" s="141" t="s">
        <v>162</v>
      </c>
      <c r="E10" s="143" t="s">
        <v>161</v>
      </c>
    </row>
    <row r="11" spans="2:5" x14ac:dyDescent="0.25">
      <c r="B11" s="146" t="s">
        <v>11</v>
      </c>
      <c r="C11" s="145" t="str">
        <f>'2- ORÇAMENTO'!E10</f>
        <v>ADMINISTRAÇÃO DE OBRA</v>
      </c>
      <c r="D11" s="147">
        <f>'2- ORÇAMENTO'!K13</f>
        <v>57950.795100000003</v>
      </c>
      <c r="E11" s="148">
        <f t="shared" ref="E11:E20" si="0">D11/$D$21</f>
        <v>6.6801105801903599E-2</v>
      </c>
    </row>
    <row r="12" spans="2:5" x14ac:dyDescent="0.25">
      <c r="B12" s="146" t="s">
        <v>20</v>
      </c>
      <c r="C12" s="145" t="str">
        <f>'2- ORÇAMENTO'!E15</f>
        <v>SERVIÇOS PRELIMINARES</v>
      </c>
      <c r="D12" s="147">
        <f>'2- ORÇAMENTO'!K23</f>
        <v>96472.370373019992</v>
      </c>
      <c r="E12" s="148">
        <f t="shared" si="0"/>
        <v>0.11120573944029523</v>
      </c>
    </row>
    <row r="13" spans="2:5" x14ac:dyDescent="0.25">
      <c r="B13" s="146" t="s">
        <v>38</v>
      </c>
      <c r="C13" s="145" t="str">
        <f>'2- ORÇAMENTO'!E25</f>
        <v xml:space="preserve">INSTALAÇÕES HIDRAULICAS </v>
      </c>
      <c r="D13" s="147">
        <f>'2- ORÇAMENTO'!K30</f>
        <v>5502.993414999999</v>
      </c>
      <c r="E13" s="148">
        <f t="shared" si="0"/>
        <v>6.3434167677639628E-3</v>
      </c>
    </row>
    <row r="14" spans="2:5" x14ac:dyDescent="0.25">
      <c r="B14" s="146" t="s">
        <v>90</v>
      </c>
      <c r="C14" s="145" t="str">
        <f>'2- ORÇAMENTO'!E32</f>
        <v>CAMPO DE FUTEBOL</v>
      </c>
      <c r="D14" s="147">
        <f>'2- ORÇAMENTO'!K38</f>
        <v>65197.341993780006</v>
      </c>
      <c r="E14" s="148">
        <f t="shared" si="0"/>
        <v>7.5154353499619034E-2</v>
      </c>
    </row>
    <row r="15" spans="2:5" x14ac:dyDescent="0.25">
      <c r="B15" s="146" t="s">
        <v>94</v>
      </c>
      <c r="C15" s="145" t="str">
        <f>'2- ORÇAMENTO'!E40</f>
        <v>ACADEMIA</v>
      </c>
      <c r="D15" s="147">
        <f>'2- ORÇAMENTO'!K45</f>
        <v>178068.23152140001</v>
      </c>
      <c r="E15" s="148">
        <f t="shared" si="0"/>
        <v>0.20526301241065986</v>
      </c>
    </row>
    <row r="16" spans="2:5" x14ac:dyDescent="0.25">
      <c r="B16" s="146" t="s">
        <v>50</v>
      </c>
      <c r="C16" s="145" t="str">
        <f>'2- ORÇAMENTO'!E47</f>
        <v>PLAYGROUND</v>
      </c>
      <c r="D16" s="147">
        <f>'2- ORÇAMENTO'!K54</f>
        <v>213275.71812685</v>
      </c>
      <c r="E16" s="148">
        <f t="shared" si="0"/>
        <v>0.24584742602726903</v>
      </c>
    </row>
    <row r="17" spans="2:5" x14ac:dyDescent="0.25">
      <c r="B17" s="146" t="s">
        <v>56</v>
      </c>
      <c r="C17" s="145" t="str">
        <f>'2- ORÇAMENTO'!E56</f>
        <v xml:space="preserve">ÁREAS PERMEÁVEL </v>
      </c>
      <c r="D17" s="147">
        <f>'2- ORÇAMENTO'!K62</f>
        <v>45050.577897999996</v>
      </c>
      <c r="E17" s="148">
        <f t="shared" si="0"/>
        <v>5.1930752898353194E-2</v>
      </c>
    </row>
    <row r="18" spans="2:5" x14ac:dyDescent="0.25">
      <c r="B18" s="146" t="s">
        <v>61</v>
      </c>
      <c r="C18" s="145" t="str">
        <f>'2- ORÇAMENTO'!E64</f>
        <v xml:space="preserve">ESPAÇO PARA ATIVIDADE </v>
      </c>
      <c r="D18" s="147">
        <f>'2- ORÇAMENTO'!K68</f>
        <v>65865.882899999997</v>
      </c>
      <c r="E18" s="148">
        <f t="shared" si="0"/>
        <v>7.5924994726063594E-2</v>
      </c>
    </row>
    <row r="19" spans="2:5" x14ac:dyDescent="0.25">
      <c r="B19" s="146" t="s">
        <v>65</v>
      </c>
      <c r="C19" s="145" t="str">
        <f>'2- ORÇAMENTO'!E70</f>
        <v>CALÇADA</v>
      </c>
      <c r="D19" s="147">
        <f>'2- ORÇAMENTO'!K79</f>
        <v>99256.839784800017</v>
      </c>
      <c r="E19" s="148">
        <f t="shared" si="0"/>
        <v>0.11441545615699446</v>
      </c>
    </row>
    <row r="20" spans="2:5" ht="15.75" thickBot="1" x14ac:dyDescent="0.3">
      <c r="B20" s="153" t="s">
        <v>170</v>
      </c>
      <c r="C20" s="149" t="str">
        <f>'2- ORÇAMENTO'!E81</f>
        <v>SERVIÇOS DIVERSOS</v>
      </c>
      <c r="D20" s="154">
        <f>'2- ORÇAMENTO'!K86</f>
        <v>40871.760908299999</v>
      </c>
      <c r="E20" s="155">
        <f t="shared" si="0"/>
        <v>4.7113742271078098E-2</v>
      </c>
    </row>
    <row r="21" spans="2:5" ht="18.75" customHeight="1" thickBot="1" x14ac:dyDescent="0.3">
      <c r="B21" s="156"/>
      <c r="C21" s="157" t="s">
        <v>175</v>
      </c>
      <c r="D21" s="158">
        <f>SUM(D11:D20)</f>
        <v>867512.51202114997</v>
      </c>
      <c r="E21" s="159">
        <f>SUM(E11:E20)</f>
        <v>1</v>
      </c>
    </row>
    <row r="22" spans="2:5" ht="28.5" customHeight="1" x14ac:dyDescent="0.25">
      <c r="B22" s="151"/>
      <c r="C22" s="150"/>
      <c r="D22" s="150"/>
      <c r="E22" s="152"/>
    </row>
    <row r="23" spans="2:5" s="164" customFormat="1" ht="13.5" customHeight="1" x14ac:dyDescent="0.25">
      <c r="B23" s="160" t="s">
        <v>176</v>
      </c>
      <c r="C23" s="161"/>
      <c r="D23" s="162"/>
      <c r="E23" s="163"/>
    </row>
    <row r="24" spans="2:5" s="164" customFormat="1" ht="15.75" customHeight="1" thickBot="1" x14ac:dyDescent="0.3">
      <c r="B24" s="165" t="s">
        <v>78</v>
      </c>
      <c r="C24" s="166"/>
      <c r="D24" s="167"/>
      <c r="E24" s="168"/>
    </row>
    <row r="25" spans="2:5" x14ac:dyDescent="0.25">
      <c r="B25" s="150"/>
      <c r="C25" s="150"/>
      <c r="D25" s="150"/>
      <c r="E25" s="150"/>
    </row>
  </sheetData>
  <mergeCells count="10">
    <mergeCell ref="B8:E8"/>
    <mergeCell ref="B2:E2"/>
    <mergeCell ref="B9:B10"/>
    <mergeCell ref="C9:C10"/>
    <mergeCell ref="D9:E9"/>
    <mergeCell ref="B3:E3"/>
    <mergeCell ref="B4:E4"/>
    <mergeCell ref="B5:E5"/>
    <mergeCell ref="B6:E6"/>
    <mergeCell ref="B7:E7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O92"/>
  <sheetViews>
    <sheetView tabSelected="1" view="pageBreakPreview" zoomScaleNormal="100" zoomScaleSheetLayoutView="100" workbookViewId="0">
      <selection activeCell="H83" sqref="H83"/>
    </sheetView>
  </sheetViews>
  <sheetFormatPr defaultRowHeight="15" x14ac:dyDescent="0.25"/>
  <cols>
    <col min="1" max="1" width="1.140625" customWidth="1"/>
    <col min="2" max="2" width="5.5703125" customWidth="1"/>
    <col min="3" max="3" width="8.28515625" customWidth="1"/>
    <col min="4" max="4" width="10.5703125" customWidth="1"/>
    <col min="5" max="5" width="48.42578125" customWidth="1"/>
    <col min="6" max="6" width="6.5703125" customWidth="1"/>
    <col min="7" max="7" width="10.7109375" customWidth="1"/>
    <col min="8" max="8" width="12.42578125" customWidth="1"/>
    <col min="9" max="9" width="12.28515625" bestFit="1" customWidth="1"/>
    <col min="10" max="10" width="11.5703125" hidden="1" customWidth="1"/>
    <col min="11" max="11" width="16.42578125" customWidth="1"/>
    <col min="12" max="12" width="12.28515625" style="150" customWidth="1"/>
    <col min="13" max="13" width="8.140625" style="182" customWidth="1"/>
    <col min="14" max="14" width="9.140625" style="182"/>
  </cols>
  <sheetData>
    <row r="1" spans="2:12" ht="15.75" thickBot="1" x14ac:dyDescent="0.3"/>
    <row r="2" spans="2:12" ht="96" customHeight="1" x14ac:dyDescent="0.25">
      <c r="B2" s="265"/>
      <c r="C2" s="266"/>
      <c r="D2" s="266"/>
      <c r="E2" s="266"/>
      <c r="F2" s="266"/>
      <c r="G2" s="266"/>
      <c r="H2" s="266"/>
      <c r="I2" s="266"/>
      <c r="J2" s="266"/>
      <c r="K2" s="267"/>
    </row>
    <row r="3" spans="2:12" x14ac:dyDescent="0.25">
      <c r="B3" s="268" t="s">
        <v>221</v>
      </c>
      <c r="C3" s="269"/>
      <c r="D3" s="269"/>
      <c r="E3" s="269"/>
      <c r="F3" s="269"/>
      <c r="G3" s="269"/>
      <c r="H3" s="269"/>
      <c r="I3" s="269"/>
      <c r="J3" s="269"/>
      <c r="K3" s="270"/>
    </row>
    <row r="4" spans="2:12" x14ac:dyDescent="0.25">
      <c r="B4" s="271" t="s">
        <v>103</v>
      </c>
      <c r="C4" s="272"/>
      <c r="D4" s="272"/>
      <c r="E4" s="272"/>
      <c r="F4" s="272"/>
      <c r="G4" s="272"/>
      <c r="H4" s="272"/>
      <c r="I4" s="272"/>
      <c r="J4" s="272"/>
      <c r="K4" s="273"/>
    </row>
    <row r="5" spans="2:12" x14ac:dyDescent="0.25">
      <c r="B5" s="274" t="s">
        <v>104</v>
      </c>
      <c r="C5" s="275"/>
      <c r="D5" s="275"/>
      <c r="E5" s="275"/>
      <c r="F5" s="275"/>
      <c r="G5" s="275"/>
      <c r="H5" s="275"/>
      <c r="I5" s="275"/>
      <c r="J5" s="275"/>
      <c r="K5" s="276"/>
    </row>
    <row r="6" spans="2:12" x14ac:dyDescent="0.25">
      <c r="B6" s="271" t="s">
        <v>0</v>
      </c>
      <c r="C6" s="272"/>
      <c r="D6" s="272"/>
      <c r="E6" s="272"/>
      <c r="F6" s="272"/>
      <c r="G6" s="272"/>
      <c r="H6" s="272"/>
      <c r="I6" s="272"/>
      <c r="J6" s="272"/>
      <c r="K6" s="273"/>
    </row>
    <row r="7" spans="2:12" ht="15.75" thickBot="1" x14ac:dyDescent="0.3">
      <c r="B7" s="262" t="s">
        <v>190</v>
      </c>
      <c r="C7" s="263"/>
      <c r="D7" s="263"/>
      <c r="E7" s="264"/>
      <c r="F7" s="210">
        <v>1.2835000000000001</v>
      </c>
      <c r="G7" s="90"/>
      <c r="H7" s="277" t="s">
        <v>219</v>
      </c>
      <c r="I7" s="277"/>
      <c r="J7" s="277"/>
      <c r="K7" s="278"/>
    </row>
    <row r="8" spans="2:12" ht="15.75" thickBot="1" x14ac:dyDescent="0.3">
      <c r="B8" s="245" t="s">
        <v>112</v>
      </c>
      <c r="C8" s="246"/>
      <c r="D8" s="246"/>
      <c r="E8" s="246"/>
      <c r="F8" s="246"/>
      <c r="G8" s="246"/>
      <c r="H8" s="246"/>
      <c r="I8" s="246"/>
      <c r="J8" s="246"/>
      <c r="K8" s="247"/>
    </row>
    <row r="9" spans="2:12" ht="26.25" customHeight="1" x14ac:dyDescent="0.25">
      <c r="B9" s="1" t="s">
        <v>1</v>
      </c>
      <c r="C9" s="2" t="s">
        <v>2</v>
      </c>
      <c r="D9" s="2" t="s">
        <v>3</v>
      </c>
      <c r="E9" s="193" t="s">
        <v>4</v>
      </c>
      <c r="F9" s="3" t="s">
        <v>5</v>
      </c>
      <c r="G9" s="4" t="s">
        <v>6</v>
      </c>
      <c r="H9" s="5" t="s">
        <v>7</v>
      </c>
      <c r="I9" s="5" t="s">
        <v>8</v>
      </c>
      <c r="J9" s="5" t="s">
        <v>9</v>
      </c>
      <c r="K9" s="6" t="s">
        <v>10</v>
      </c>
    </row>
    <row r="10" spans="2:12" x14ac:dyDescent="0.25">
      <c r="B10" s="91" t="s">
        <v>11</v>
      </c>
      <c r="C10" s="92"/>
      <c r="D10" s="93"/>
      <c r="E10" s="94" t="s">
        <v>12</v>
      </c>
      <c r="F10" s="95"/>
      <c r="G10" s="96"/>
      <c r="H10" s="97"/>
      <c r="I10" s="97"/>
      <c r="J10" s="97"/>
      <c r="K10" s="98"/>
    </row>
    <row r="11" spans="2:12" x14ac:dyDescent="0.25">
      <c r="B11" s="7" t="s">
        <v>13</v>
      </c>
      <c r="C11" s="8">
        <v>90776</v>
      </c>
      <c r="D11" s="9" t="s">
        <v>14</v>
      </c>
      <c r="E11" s="10" t="s">
        <v>15</v>
      </c>
      <c r="F11" s="11" t="s">
        <v>16</v>
      </c>
      <c r="G11" s="12">
        <f>220*2</f>
        <v>440</v>
      </c>
      <c r="H11" s="13">
        <v>26.28</v>
      </c>
      <c r="I11" s="13">
        <f>H11*F7</f>
        <v>33.730380000000004</v>
      </c>
      <c r="J11" s="14">
        <f>G11*H11</f>
        <v>11563.2</v>
      </c>
      <c r="K11" s="15">
        <f>G11*I11</f>
        <v>14841.367200000002</v>
      </c>
    </row>
    <row r="12" spans="2:12" ht="22.5" x14ac:dyDescent="0.25">
      <c r="B12" s="7" t="s">
        <v>17</v>
      </c>
      <c r="C12" s="8">
        <v>90777</v>
      </c>
      <c r="D12" s="9" t="s">
        <v>14</v>
      </c>
      <c r="E12" s="10" t="s">
        <v>18</v>
      </c>
      <c r="F12" s="11" t="s">
        <v>16</v>
      </c>
      <c r="G12" s="12">
        <f>220*1.5</f>
        <v>330</v>
      </c>
      <c r="H12" s="13">
        <v>101.78</v>
      </c>
      <c r="I12" s="13">
        <f>H12*F7</f>
        <v>130.63463000000002</v>
      </c>
      <c r="J12" s="14">
        <f>G12*H12</f>
        <v>33587.4</v>
      </c>
      <c r="K12" s="15">
        <f>G12*I12</f>
        <v>43109.427900000002</v>
      </c>
      <c r="L12" s="179"/>
    </row>
    <row r="13" spans="2:12" x14ac:dyDescent="0.25">
      <c r="B13" s="237" t="s">
        <v>19</v>
      </c>
      <c r="C13" s="238"/>
      <c r="D13" s="238"/>
      <c r="E13" s="238"/>
      <c r="F13" s="238"/>
      <c r="G13" s="238"/>
      <c r="H13" s="238"/>
      <c r="I13" s="16"/>
      <c r="J13" s="17"/>
      <c r="K13" s="18">
        <f>SUM(K11:K12)</f>
        <v>57950.795100000003</v>
      </c>
    </row>
    <row r="14" spans="2:12" ht="6" customHeight="1" x14ac:dyDescent="0.25">
      <c r="B14" s="250"/>
      <c r="C14" s="251"/>
      <c r="D14" s="251"/>
      <c r="E14" s="251"/>
      <c r="F14" s="251"/>
      <c r="G14" s="251"/>
      <c r="H14" s="251"/>
      <c r="I14" s="251"/>
      <c r="J14" s="251"/>
      <c r="K14" s="252"/>
    </row>
    <row r="15" spans="2:12" x14ac:dyDescent="0.25">
      <c r="B15" s="91" t="s">
        <v>20</v>
      </c>
      <c r="C15" s="92"/>
      <c r="D15" s="93"/>
      <c r="E15" s="94" t="s">
        <v>21</v>
      </c>
      <c r="F15" s="95"/>
      <c r="G15" s="96"/>
      <c r="H15" s="97"/>
      <c r="I15" s="97"/>
      <c r="J15" s="97"/>
      <c r="K15" s="98"/>
    </row>
    <row r="16" spans="2:12" ht="22.5" x14ac:dyDescent="0.25">
      <c r="B16" s="19" t="s">
        <v>22</v>
      </c>
      <c r="C16" s="20">
        <v>103689</v>
      </c>
      <c r="D16" s="9" t="s">
        <v>14</v>
      </c>
      <c r="E16" s="10" t="s">
        <v>23</v>
      </c>
      <c r="F16" s="11" t="s">
        <v>24</v>
      </c>
      <c r="G16" s="12">
        <v>6</v>
      </c>
      <c r="H16" s="13">
        <v>308.33</v>
      </c>
      <c r="I16" s="13">
        <f>H16*F7</f>
        <v>395.74155500000001</v>
      </c>
      <c r="J16" s="14">
        <f t="shared" ref="J16:J17" si="0">G16*H16</f>
        <v>1849.98</v>
      </c>
      <c r="K16" s="15">
        <f t="shared" ref="K16:K22" si="1">G16*I16</f>
        <v>2374.4493299999999</v>
      </c>
    </row>
    <row r="17" spans="2:14" x14ac:dyDescent="0.25">
      <c r="B17" s="19" t="s">
        <v>25</v>
      </c>
      <c r="C17" s="20">
        <v>98459</v>
      </c>
      <c r="D17" s="9" t="s">
        <v>14</v>
      </c>
      <c r="E17" s="10" t="s">
        <v>26</v>
      </c>
      <c r="F17" s="11" t="s">
        <v>24</v>
      </c>
      <c r="G17" s="12">
        <f>(44.46*1.5)+(44.46*1.5)+(44.8*1.5)+(44.8*1.5)</f>
        <v>267.77999999999997</v>
      </c>
      <c r="H17" s="13">
        <v>85.95</v>
      </c>
      <c r="I17" s="13">
        <f>H17*F7</f>
        <v>110.31682500000001</v>
      </c>
      <c r="J17" s="14">
        <f t="shared" si="0"/>
        <v>23015.690999999999</v>
      </c>
      <c r="K17" s="15">
        <f t="shared" si="1"/>
        <v>29540.6393985</v>
      </c>
      <c r="L17" s="179">
        <f>G17/2</f>
        <v>133.88999999999999</v>
      </c>
      <c r="M17" s="182" t="s">
        <v>24</v>
      </c>
    </row>
    <row r="18" spans="2:14" ht="22.5" x14ac:dyDescent="0.25">
      <c r="B18" s="19" t="s">
        <v>27</v>
      </c>
      <c r="C18" s="20">
        <v>97625</v>
      </c>
      <c r="D18" s="9" t="s">
        <v>14</v>
      </c>
      <c r="E18" s="10" t="s">
        <v>110</v>
      </c>
      <c r="F18" s="11" t="s">
        <v>49</v>
      </c>
      <c r="G18" s="12">
        <f>1455.08*0.6</f>
        <v>873.04799999999989</v>
      </c>
      <c r="H18" s="13">
        <v>49.44</v>
      </c>
      <c r="I18" s="13">
        <f>H18*F7</f>
        <v>63.456240000000001</v>
      </c>
      <c r="J18" s="14">
        <f t="shared" ref="J18:J22" si="2">G18*H18</f>
        <v>43163.493119999992</v>
      </c>
      <c r="K18" s="15">
        <f t="shared" si="1"/>
        <v>55400.343419519995</v>
      </c>
      <c r="L18" s="179">
        <f>G18/2</f>
        <v>436.52399999999994</v>
      </c>
      <c r="M18" s="182" t="s">
        <v>49</v>
      </c>
    </row>
    <row r="19" spans="2:14" x14ac:dyDescent="0.25">
      <c r="B19" s="19" t="s">
        <v>34</v>
      </c>
      <c r="C19" s="21" t="s">
        <v>30</v>
      </c>
      <c r="D19" s="21" t="s">
        <v>31</v>
      </c>
      <c r="E19" s="22" t="s">
        <v>32</v>
      </c>
      <c r="F19" s="23" t="s">
        <v>33</v>
      </c>
      <c r="G19" s="24">
        <v>2</v>
      </c>
      <c r="H19" s="25">
        <v>540.20000000000005</v>
      </c>
      <c r="I19" s="13">
        <f>H19*F7</f>
        <v>693.34670000000006</v>
      </c>
      <c r="J19" s="14">
        <f t="shared" si="2"/>
        <v>1080.4000000000001</v>
      </c>
      <c r="K19" s="15">
        <f t="shared" si="1"/>
        <v>1386.6934000000001</v>
      </c>
    </row>
    <row r="20" spans="2:14" x14ac:dyDescent="0.25">
      <c r="B20" s="19" t="s">
        <v>36</v>
      </c>
      <c r="C20" s="20">
        <v>98519</v>
      </c>
      <c r="D20" s="9" t="s">
        <v>14</v>
      </c>
      <c r="E20" s="10" t="s">
        <v>35</v>
      </c>
      <c r="F20" s="11" t="s">
        <v>24</v>
      </c>
      <c r="G20" s="12">
        <v>1455.08</v>
      </c>
      <c r="H20" s="13">
        <v>1.75</v>
      </c>
      <c r="I20" s="13">
        <f>H20*F7</f>
        <v>2.2461250000000001</v>
      </c>
      <c r="J20" s="14">
        <f t="shared" si="2"/>
        <v>2546.39</v>
      </c>
      <c r="K20" s="15">
        <f t="shared" si="1"/>
        <v>3268.291565</v>
      </c>
    </row>
    <row r="21" spans="2:14" ht="33.75" x14ac:dyDescent="0.25">
      <c r="B21" s="19" t="s">
        <v>83</v>
      </c>
      <c r="C21" s="20">
        <v>10775</v>
      </c>
      <c r="D21" s="9" t="s">
        <v>14</v>
      </c>
      <c r="E21" s="10" t="s">
        <v>28</v>
      </c>
      <c r="F21" s="11" t="s">
        <v>29</v>
      </c>
      <c r="G21" s="12">
        <v>2</v>
      </c>
      <c r="H21" s="13">
        <v>832.5</v>
      </c>
      <c r="I21" s="13">
        <f>H21*F7</f>
        <v>1068.5137500000001</v>
      </c>
      <c r="J21" s="14">
        <f t="shared" si="2"/>
        <v>1665</v>
      </c>
      <c r="K21" s="15">
        <f t="shared" si="1"/>
        <v>2137.0275000000001</v>
      </c>
    </row>
    <row r="22" spans="2:14" ht="33.75" x14ac:dyDescent="0.25">
      <c r="B22" s="19" t="s">
        <v>36</v>
      </c>
      <c r="C22" s="20">
        <v>73315</v>
      </c>
      <c r="D22" s="9" t="s">
        <v>14</v>
      </c>
      <c r="E22" s="10" t="s">
        <v>37</v>
      </c>
      <c r="F22" s="11" t="s">
        <v>16</v>
      </c>
      <c r="G22" s="12">
        <f>8*4</f>
        <v>32</v>
      </c>
      <c r="H22" s="13">
        <v>57.58</v>
      </c>
      <c r="I22" s="13">
        <f>H22*F7</f>
        <v>73.903930000000003</v>
      </c>
      <c r="J22" s="14">
        <f t="shared" si="2"/>
        <v>1842.56</v>
      </c>
      <c r="K22" s="15">
        <f t="shared" si="1"/>
        <v>2364.9257600000001</v>
      </c>
    </row>
    <row r="23" spans="2:14" x14ac:dyDescent="0.25">
      <c r="B23" s="248" t="s">
        <v>19</v>
      </c>
      <c r="C23" s="249"/>
      <c r="D23" s="249"/>
      <c r="E23" s="249"/>
      <c r="F23" s="249"/>
      <c r="G23" s="249"/>
      <c r="H23" s="249"/>
      <c r="I23" s="26"/>
      <c r="J23" s="17"/>
      <c r="K23" s="18">
        <f>SUM(K16:K22)</f>
        <v>96472.370373019992</v>
      </c>
    </row>
    <row r="24" spans="2:14" ht="6" customHeight="1" x14ac:dyDescent="0.25">
      <c r="B24" s="256"/>
      <c r="C24" s="257"/>
      <c r="D24" s="257"/>
      <c r="E24" s="257"/>
      <c r="F24" s="257"/>
      <c r="G24" s="257"/>
      <c r="H24" s="257"/>
      <c r="I24" s="257"/>
      <c r="J24" s="257"/>
      <c r="K24" s="258"/>
    </row>
    <row r="25" spans="2:14" x14ac:dyDescent="0.25">
      <c r="B25" s="91" t="s">
        <v>38</v>
      </c>
      <c r="C25" s="92"/>
      <c r="D25" s="93"/>
      <c r="E25" s="99" t="s">
        <v>113</v>
      </c>
      <c r="F25" s="95"/>
      <c r="G25" s="96"/>
      <c r="H25" s="97"/>
      <c r="I25" s="97"/>
      <c r="J25" s="97"/>
      <c r="K25" s="98"/>
      <c r="L25" s="102"/>
      <c r="M25" s="181"/>
      <c r="N25" s="181"/>
    </row>
    <row r="26" spans="2:14" ht="33.75" x14ac:dyDescent="0.25">
      <c r="B26" s="19" t="s">
        <v>39</v>
      </c>
      <c r="C26" s="20">
        <v>95635</v>
      </c>
      <c r="D26" s="9" t="s">
        <v>14</v>
      </c>
      <c r="E26" s="100" t="s">
        <v>114</v>
      </c>
      <c r="F26" s="11" t="s">
        <v>33</v>
      </c>
      <c r="G26" s="12">
        <v>1</v>
      </c>
      <c r="H26" s="13">
        <v>192.25</v>
      </c>
      <c r="I26" s="13">
        <f>H26*F7</f>
        <v>246.75287500000002</v>
      </c>
      <c r="J26" s="14">
        <f t="shared" ref="J26:J28" si="3">G26*H26</f>
        <v>192.25</v>
      </c>
      <c r="K26" s="15">
        <f>G26*I26</f>
        <v>246.75287500000002</v>
      </c>
    </row>
    <row r="27" spans="2:14" ht="45" x14ac:dyDescent="0.25">
      <c r="B27" s="19" t="s">
        <v>41</v>
      </c>
      <c r="C27" s="20" t="s">
        <v>115</v>
      </c>
      <c r="D27" s="9" t="s">
        <v>14</v>
      </c>
      <c r="E27" s="100" t="s">
        <v>116</v>
      </c>
      <c r="F27" s="11" t="s">
        <v>117</v>
      </c>
      <c r="G27" s="12">
        <v>100</v>
      </c>
      <c r="H27" s="13">
        <f>COMPOSIÇÃO!G13</f>
        <v>39.139999999999986</v>
      </c>
      <c r="I27" s="13">
        <f>H27*F7</f>
        <v>50.236189999999986</v>
      </c>
      <c r="J27" s="14">
        <f t="shared" si="3"/>
        <v>3913.9999999999986</v>
      </c>
      <c r="K27" s="15">
        <f>G27*I27</f>
        <v>5023.6189999999988</v>
      </c>
    </row>
    <row r="28" spans="2:14" ht="22.5" x14ac:dyDescent="0.25">
      <c r="B28" s="19" t="s">
        <v>42</v>
      </c>
      <c r="C28" s="21">
        <v>89353</v>
      </c>
      <c r="D28" s="21" t="s">
        <v>14</v>
      </c>
      <c r="E28" s="101" t="s">
        <v>118</v>
      </c>
      <c r="F28" s="23" t="s">
        <v>33</v>
      </c>
      <c r="G28" s="24">
        <v>2</v>
      </c>
      <c r="H28" s="25">
        <v>31.98</v>
      </c>
      <c r="I28" s="13">
        <f>H28*F7</f>
        <v>41.046330000000005</v>
      </c>
      <c r="J28" s="14">
        <f t="shared" si="3"/>
        <v>63.96</v>
      </c>
      <c r="K28" s="15">
        <f>G28*I28</f>
        <v>82.092660000000009</v>
      </c>
    </row>
    <row r="29" spans="2:14" ht="22.5" x14ac:dyDescent="0.25">
      <c r="B29" s="19" t="s">
        <v>43</v>
      </c>
      <c r="C29" s="20">
        <v>86913</v>
      </c>
      <c r="D29" s="9" t="s">
        <v>14</v>
      </c>
      <c r="E29" s="100" t="s">
        <v>119</v>
      </c>
      <c r="F29" s="11" t="s">
        <v>33</v>
      </c>
      <c r="G29" s="12">
        <v>2</v>
      </c>
      <c r="H29" s="13">
        <v>58.64</v>
      </c>
      <c r="I29" s="13">
        <f>H29*F7</f>
        <v>75.264440000000008</v>
      </c>
      <c r="J29" s="14">
        <f>G29*H29</f>
        <v>117.28</v>
      </c>
      <c r="K29" s="15">
        <f>G29*I29</f>
        <v>150.52888000000002</v>
      </c>
    </row>
    <row r="30" spans="2:14" ht="14.25" customHeight="1" x14ac:dyDescent="0.25">
      <c r="B30" s="259" t="s">
        <v>19</v>
      </c>
      <c r="C30" s="260"/>
      <c r="D30" s="260"/>
      <c r="E30" s="260"/>
      <c r="F30" s="260"/>
      <c r="G30" s="260"/>
      <c r="H30" s="261"/>
      <c r="I30" s="26"/>
      <c r="J30" s="17"/>
      <c r="K30" s="18">
        <f>SUM(K26:K29)</f>
        <v>5502.993414999999</v>
      </c>
      <c r="L30" s="102"/>
      <c r="M30" s="181"/>
      <c r="N30" s="181"/>
    </row>
    <row r="31" spans="2:14" ht="8.25" customHeight="1" x14ac:dyDescent="0.25">
      <c r="B31" s="211"/>
      <c r="C31" s="212"/>
      <c r="D31" s="212"/>
      <c r="E31" s="212"/>
      <c r="F31" s="212"/>
      <c r="G31" s="212"/>
      <c r="H31" s="212"/>
      <c r="I31" s="212"/>
      <c r="J31" s="212"/>
      <c r="K31" s="213"/>
    </row>
    <row r="32" spans="2:14" x14ac:dyDescent="0.25">
      <c r="B32" s="91" t="s">
        <v>90</v>
      </c>
      <c r="C32" s="92"/>
      <c r="D32" s="93"/>
      <c r="E32" s="94" t="s">
        <v>79</v>
      </c>
      <c r="F32" s="95"/>
      <c r="G32" s="96"/>
      <c r="H32" s="97"/>
      <c r="I32" s="97"/>
      <c r="J32" s="97"/>
      <c r="K32" s="98"/>
    </row>
    <row r="33" spans="2:14" ht="33.75" x14ac:dyDescent="0.25">
      <c r="B33" s="19" t="s">
        <v>91</v>
      </c>
      <c r="C33" s="9">
        <v>97083</v>
      </c>
      <c r="D33" s="9" t="s">
        <v>14</v>
      </c>
      <c r="E33" s="10" t="s">
        <v>40</v>
      </c>
      <c r="F33" s="11" t="s">
        <v>24</v>
      </c>
      <c r="G33" s="12">
        <v>436</v>
      </c>
      <c r="H33" s="13">
        <v>2.84</v>
      </c>
      <c r="I33" s="13">
        <f>H33*F7</f>
        <v>3.64514</v>
      </c>
      <c r="J33" s="14">
        <f>G33*H33</f>
        <v>1238.24</v>
      </c>
      <c r="K33" s="15">
        <f>G33*I33</f>
        <v>1589.2810400000001</v>
      </c>
    </row>
    <row r="34" spans="2:14" ht="22.5" x14ac:dyDescent="0.25">
      <c r="B34" s="19" t="s">
        <v>92</v>
      </c>
      <c r="C34" s="27">
        <v>103946</v>
      </c>
      <c r="D34" s="9" t="s">
        <v>14</v>
      </c>
      <c r="E34" s="10" t="s">
        <v>80</v>
      </c>
      <c r="F34" s="11" t="s">
        <v>24</v>
      </c>
      <c r="G34" s="12">
        <v>447.31</v>
      </c>
      <c r="H34" s="13">
        <v>19.600000000000001</v>
      </c>
      <c r="I34" s="13">
        <f>H34*F7</f>
        <v>25.156600000000005</v>
      </c>
      <c r="J34" s="14">
        <f t="shared" ref="J34:J37" si="4">G34*H34</f>
        <v>8767.2759999999998</v>
      </c>
      <c r="K34" s="15">
        <f>G34*I34</f>
        <v>11252.798746000002</v>
      </c>
    </row>
    <row r="35" spans="2:14" x14ac:dyDescent="0.25">
      <c r="B35" s="75" t="s">
        <v>93</v>
      </c>
      <c r="C35" s="21">
        <v>7253</v>
      </c>
      <c r="D35" s="9" t="s">
        <v>14</v>
      </c>
      <c r="E35" s="10" t="s">
        <v>191</v>
      </c>
      <c r="F35" s="11" t="s">
        <v>49</v>
      </c>
      <c r="G35" s="12">
        <f>447.31*0.4</f>
        <v>178.92400000000001</v>
      </c>
      <c r="H35" s="13">
        <v>143.57</v>
      </c>
      <c r="I35" s="13">
        <f>H35*F7</f>
        <v>184.27209500000001</v>
      </c>
      <c r="J35" s="14">
        <f>G35*H35</f>
        <v>25688.11868</v>
      </c>
      <c r="K35" s="15">
        <f>G35*I35</f>
        <v>32970.700325780002</v>
      </c>
    </row>
    <row r="36" spans="2:14" ht="45" x14ac:dyDescent="0.25">
      <c r="B36" s="19" t="s">
        <v>163</v>
      </c>
      <c r="C36" s="28">
        <v>25398</v>
      </c>
      <c r="D36" s="30" t="s">
        <v>14</v>
      </c>
      <c r="E36" s="10" t="s">
        <v>45</v>
      </c>
      <c r="F36" s="11" t="s">
        <v>46</v>
      </c>
      <c r="G36" s="12">
        <v>1</v>
      </c>
      <c r="H36" s="13">
        <v>3691.33</v>
      </c>
      <c r="I36" s="13">
        <f>H36*F7</f>
        <v>4737.8220550000005</v>
      </c>
      <c r="J36" s="14">
        <f t="shared" si="4"/>
        <v>3691.33</v>
      </c>
      <c r="K36" s="15">
        <f>G36*I36</f>
        <v>4737.8220550000005</v>
      </c>
    </row>
    <row r="37" spans="2:14" ht="22.5" x14ac:dyDescent="0.25">
      <c r="B37" s="19" t="s">
        <v>189</v>
      </c>
      <c r="C37" s="29">
        <v>98522</v>
      </c>
      <c r="D37" s="9" t="s">
        <v>14</v>
      </c>
      <c r="E37" s="10" t="s">
        <v>82</v>
      </c>
      <c r="F37" s="11" t="s">
        <v>44</v>
      </c>
      <c r="G37" s="12">
        <f>21.3+21.3+16+16</f>
        <v>74.599999999999994</v>
      </c>
      <c r="H37" s="13">
        <v>152.97</v>
      </c>
      <c r="I37" s="13">
        <f>H37*F7</f>
        <v>196.336995</v>
      </c>
      <c r="J37" s="14">
        <f t="shared" si="4"/>
        <v>11411.562</v>
      </c>
      <c r="K37" s="15">
        <f>G37*I37</f>
        <v>14646.739826999999</v>
      </c>
    </row>
    <row r="38" spans="2:14" x14ac:dyDescent="0.25">
      <c r="B38" s="237" t="s">
        <v>48</v>
      </c>
      <c r="C38" s="238"/>
      <c r="D38" s="238"/>
      <c r="E38" s="238"/>
      <c r="F38" s="238"/>
      <c r="G38" s="238"/>
      <c r="H38" s="238"/>
      <c r="I38" s="16"/>
      <c r="J38" s="17"/>
      <c r="K38" s="18">
        <f>SUM(K33:K37)</f>
        <v>65197.341993780006</v>
      </c>
    </row>
    <row r="39" spans="2:14" ht="9" customHeight="1" x14ac:dyDescent="0.25">
      <c r="B39" s="253"/>
      <c r="C39" s="254"/>
      <c r="D39" s="254"/>
      <c r="E39" s="254"/>
      <c r="F39" s="254"/>
      <c r="G39" s="254"/>
      <c r="H39" s="254"/>
      <c r="I39" s="254"/>
      <c r="J39" s="254"/>
      <c r="K39" s="255"/>
    </row>
    <row r="40" spans="2:14" x14ac:dyDescent="0.25">
      <c r="B40" s="91" t="s">
        <v>94</v>
      </c>
      <c r="C40" s="92"/>
      <c r="D40" s="93"/>
      <c r="E40" s="94" t="s">
        <v>89</v>
      </c>
      <c r="F40" s="95"/>
      <c r="G40" s="96"/>
      <c r="H40" s="97"/>
      <c r="I40" s="97"/>
      <c r="J40" s="97"/>
      <c r="K40" s="98"/>
    </row>
    <row r="41" spans="2:14" ht="33.75" x14ac:dyDescent="0.25">
      <c r="B41" s="19" t="s">
        <v>95</v>
      </c>
      <c r="C41" s="34">
        <v>97083</v>
      </c>
      <c r="D41" s="9" t="s">
        <v>14</v>
      </c>
      <c r="E41" s="33" t="s">
        <v>40</v>
      </c>
      <c r="F41" s="35" t="s">
        <v>24</v>
      </c>
      <c r="G41" s="12">
        <f>206.12</f>
        <v>206.12</v>
      </c>
      <c r="H41" s="14">
        <v>2.84</v>
      </c>
      <c r="I41" s="13">
        <f>H41*F7</f>
        <v>3.64514</v>
      </c>
      <c r="J41" s="14">
        <f>G41*H41</f>
        <v>585.38080000000002</v>
      </c>
      <c r="K41" s="15">
        <f>G41*I41</f>
        <v>751.3362568</v>
      </c>
    </row>
    <row r="42" spans="2:14" ht="33.75" x14ac:dyDescent="0.25">
      <c r="B42" s="19" t="s">
        <v>96</v>
      </c>
      <c r="C42" s="31">
        <v>94993</v>
      </c>
      <c r="D42" s="9" t="s">
        <v>14</v>
      </c>
      <c r="E42" s="10" t="s">
        <v>84</v>
      </c>
      <c r="F42" s="11" t="s">
        <v>24</v>
      </c>
      <c r="G42" s="12">
        <v>206.12</v>
      </c>
      <c r="H42" s="13">
        <v>94.45</v>
      </c>
      <c r="I42" s="13">
        <f>H42*F7</f>
        <v>121.22657500000001</v>
      </c>
      <c r="J42" s="14">
        <f>G42*H42</f>
        <v>19468.034</v>
      </c>
      <c r="K42" s="15">
        <f>G42*I42</f>
        <v>24987.221639000003</v>
      </c>
      <c r="L42" s="178">
        <f>SUM(G42+G49+G66+G73)</f>
        <v>1095.19</v>
      </c>
      <c r="M42" s="182">
        <f>L42/2</f>
        <v>547.59500000000003</v>
      </c>
      <c r="N42" s="182" t="s">
        <v>24</v>
      </c>
    </row>
    <row r="43" spans="2:14" ht="22.5" x14ac:dyDescent="0.25">
      <c r="B43" s="19" t="s">
        <v>97</v>
      </c>
      <c r="C43" s="32">
        <v>102491</v>
      </c>
      <c r="D43" s="8" t="s">
        <v>14</v>
      </c>
      <c r="E43" s="33" t="s">
        <v>85</v>
      </c>
      <c r="F43" s="11" t="s">
        <v>24</v>
      </c>
      <c r="G43" s="12">
        <v>206.12</v>
      </c>
      <c r="H43" s="13">
        <v>18.03</v>
      </c>
      <c r="I43" s="13">
        <f>H43*F7</f>
        <v>23.141505000000002</v>
      </c>
      <c r="J43" s="14">
        <f t="shared" ref="J43:J44" si="5">G43*H43</f>
        <v>3716.3436000000002</v>
      </c>
      <c r="K43" s="15">
        <f>G43*I43</f>
        <v>4769.9270106000004</v>
      </c>
      <c r="L43" s="178">
        <f>SUM(G43+G50+G67+G74)</f>
        <v>1095.19</v>
      </c>
      <c r="M43" s="182">
        <f>L43/2</f>
        <v>547.59500000000003</v>
      </c>
      <c r="N43" s="182" t="s">
        <v>24</v>
      </c>
    </row>
    <row r="44" spans="2:14" x14ac:dyDescent="0.25">
      <c r="B44" s="19" t="s">
        <v>98</v>
      </c>
      <c r="C44" s="32" t="s">
        <v>205</v>
      </c>
      <c r="D44" s="214" t="s">
        <v>220</v>
      </c>
      <c r="E44" s="33" t="str">
        <f>COMPOSIÇÃO!C49</f>
        <v>ACADEMIA TERCEIRA IDADE</v>
      </c>
      <c r="F44" s="11" t="s">
        <v>55</v>
      </c>
      <c r="G44" s="12">
        <v>1</v>
      </c>
      <c r="H44" s="13">
        <f>COMPOSIÇÃO!G49</f>
        <v>114966.69</v>
      </c>
      <c r="I44" s="13">
        <f>H44*F7</f>
        <v>147559.74661500001</v>
      </c>
      <c r="J44" s="14">
        <f t="shared" si="5"/>
        <v>114966.69</v>
      </c>
      <c r="K44" s="15">
        <f>G44*I44</f>
        <v>147559.74661500001</v>
      </c>
    </row>
    <row r="45" spans="2:14" x14ac:dyDescent="0.25">
      <c r="B45" s="237" t="s">
        <v>19</v>
      </c>
      <c r="C45" s="238"/>
      <c r="D45" s="238"/>
      <c r="E45" s="238"/>
      <c r="F45" s="238"/>
      <c r="G45" s="238"/>
      <c r="H45" s="238"/>
      <c r="I45" s="16"/>
      <c r="J45" s="17"/>
      <c r="K45" s="18">
        <f>SUM(K41:K44)</f>
        <v>178068.23152140001</v>
      </c>
    </row>
    <row r="46" spans="2:14" ht="8.25" customHeight="1" x14ac:dyDescent="0.25">
      <c r="B46" s="253"/>
      <c r="C46" s="254"/>
      <c r="D46" s="254"/>
      <c r="E46" s="254"/>
      <c r="F46" s="254"/>
      <c r="G46" s="254"/>
      <c r="H46" s="254"/>
      <c r="I46" s="254"/>
      <c r="J46" s="254"/>
      <c r="K46" s="255"/>
    </row>
    <row r="47" spans="2:14" ht="18" customHeight="1" x14ac:dyDescent="0.25">
      <c r="B47" s="91" t="s">
        <v>50</v>
      </c>
      <c r="C47" s="92"/>
      <c r="D47" s="93"/>
      <c r="E47" s="94" t="s">
        <v>88</v>
      </c>
      <c r="F47" s="95"/>
      <c r="G47" s="96"/>
      <c r="H47" s="97"/>
      <c r="I47" s="97"/>
      <c r="J47" s="97"/>
      <c r="K47" s="98"/>
    </row>
    <row r="48" spans="2:14" ht="33.75" x14ac:dyDescent="0.25">
      <c r="B48" s="19" t="s">
        <v>51</v>
      </c>
      <c r="C48" s="34">
        <v>97083</v>
      </c>
      <c r="D48" s="9" t="s">
        <v>14</v>
      </c>
      <c r="E48" s="33" t="s">
        <v>40</v>
      </c>
      <c r="F48" s="35" t="s">
        <v>24</v>
      </c>
      <c r="G48" s="12">
        <v>184.07</v>
      </c>
      <c r="H48" s="14">
        <v>2.84</v>
      </c>
      <c r="I48" s="13">
        <f>H48*F7</f>
        <v>3.64514</v>
      </c>
      <c r="J48" s="14">
        <f>G48*H48</f>
        <v>522.75879999999995</v>
      </c>
      <c r="K48" s="15">
        <f t="shared" ref="K48:K53" si="6">G48*I48</f>
        <v>670.96091979999994</v>
      </c>
    </row>
    <row r="49" spans="2:12" ht="33.75" x14ac:dyDescent="0.25">
      <c r="B49" s="19" t="s">
        <v>52</v>
      </c>
      <c r="C49" s="31">
        <v>94993</v>
      </c>
      <c r="D49" s="9" t="s">
        <v>14</v>
      </c>
      <c r="E49" s="10" t="s">
        <v>84</v>
      </c>
      <c r="F49" s="11" t="s">
        <v>24</v>
      </c>
      <c r="G49" s="12">
        <v>184.07</v>
      </c>
      <c r="H49" s="13">
        <v>94.45</v>
      </c>
      <c r="I49" s="13">
        <f>H49*F7</f>
        <v>121.22657500000001</v>
      </c>
      <c r="J49" s="14">
        <f>G49*H49</f>
        <v>17385.411499999998</v>
      </c>
      <c r="K49" s="15">
        <f t="shared" si="6"/>
        <v>22314.175660250003</v>
      </c>
      <c r="L49" s="179"/>
    </row>
    <row r="50" spans="2:12" ht="22.5" x14ac:dyDescent="0.25">
      <c r="B50" s="19" t="s">
        <v>53</v>
      </c>
      <c r="C50" s="32">
        <v>102491</v>
      </c>
      <c r="D50" s="8" t="s">
        <v>14</v>
      </c>
      <c r="E50" s="33" t="s">
        <v>85</v>
      </c>
      <c r="F50" s="11" t="s">
        <v>24</v>
      </c>
      <c r="G50" s="12">
        <v>184.07</v>
      </c>
      <c r="H50" s="13">
        <v>18.03</v>
      </c>
      <c r="I50" s="13">
        <f>H50*F7</f>
        <v>23.141505000000002</v>
      </c>
      <c r="J50" s="14">
        <f t="shared" ref="J50:J53" si="7">G50*H50</f>
        <v>3318.7820999999999</v>
      </c>
      <c r="K50" s="15">
        <f t="shared" si="6"/>
        <v>4259.65682535</v>
      </c>
      <c r="L50" s="179"/>
    </row>
    <row r="51" spans="2:12" ht="22.5" x14ac:dyDescent="0.25">
      <c r="B51" s="19" t="s">
        <v>54</v>
      </c>
      <c r="C51" s="27">
        <v>102513</v>
      </c>
      <c r="D51" s="27" t="s">
        <v>14</v>
      </c>
      <c r="E51" s="77" t="s">
        <v>60</v>
      </c>
      <c r="F51" s="78" t="s">
        <v>24</v>
      </c>
      <c r="G51" s="79">
        <f>9+9+9</f>
        <v>27</v>
      </c>
      <c r="H51" s="39">
        <v>41.58</v>
      </c>
      <c r="I51" s="39">
        <f>H51*F7</f>
        <v>53.367930000000001</v>
      </c>
      <c r="J51" s="42">
        <f t="shared" si="7"/>
        <v>1122.6599999999999</v>
      </c>
      <c r="K51" s="15">
        <f t="shared" si="6"/>
        <v>1440.9341100000001</v>
      </c>
    </row>
    <row r="52" spans="2:12" ht="23.25" customHeight="1" x14ac:dyDescent="0.25">
      <c r="B52" s="19" t="s">
        <v>164</v>
      </c>
      <c r="C52" s="21">
        <v>98554</v>
      </c>
      <c r="D52" s="21" t="s">
        <v>14</v>
      </c>
      <c r="E52" s="87" t="s">
        <v>99</v>
      </c>
      <c r="F52" s="88" t="s">
        <v>24</v>
      </c>
      <c r="G52" s="89">
        <v>184.07</v>
      </c>
      <c r="H52" s="48">
        <v>42.41</v>
      </c>
      <c r="I52" s="48">
        <f>H52*F7</f>
        <v>54.433234999999996</v>
      </c>
      <c r="J52" s="49">
        <f t="shared" ref="J52" si="8">G52*H52</f>
        <v>7806.408699999999</v>
      </c>
      <c r="K52" s="76">
        <f t="shared" si="6"/>
        <v>10019.525566449998</v>
      </c>
    </row>
    <row r="53" spans="2:12" ht="25.5" customHeight="1" x14ac:dyDescent="0.25">
      <c r="B53" s="19" t="s">
        <v>165</v>
      </c>
      <c r="C53" s="32" t="s">
        <v>193</v>
      </c>
      <c r="D53" s="80" t="s">
        <v>220</v>
      </c>
      <c r="E53" s="81" t="str">
        <f>COMPOSIÇÃO!C41</f>
        <v>PLAYGROUND</v>
      </c>
      <c r="F53" s="82" t="s">
        <v>33</v>
      </c>
      <c r="G53" s="83">
        <v>1</v>
      </c>
      <c r="H53" s="84">
        <f>COMPOSIÇÃO!G41</f>
        <v>136011.26999999999</v>
      </c>
      <c r="I53" s="85">
        <f>H53*F7</f>
        <v>174570.46504499999</v>
      </c>
      <c r="J53" s="86">
        <f t="shared" si="7"/>
        <v>136011.26999999999</v>
      </c>
      <c r="K53" s="15">
        <f t="shared" si="6"/>
        <v>174570.46504499999</v>
      </c>
    </row>
    <row r="54" spans="2:12" x14ac:dyDescent="0.25">
      <c r="B54" s="237" t="s">
        <v>19</v>
      </c>
      <c r="C54" s="238"/>
      <c r="D54" s="238"/>
      <c r="E54" s="238"/>
      <c r="F54" s="238"/>
      <c r="G54" s="238"/>
      <c r="H54" s="238"/>
      <c r="I54" s="16"/>
      <c r="J54" s="17"/>
      <c r="K54" s="18">
        <f>SUM(K48:K53)</f>
        <v>213275.71812685</v>
      </c>
    </row>
    <row r="55" spans="2:12" ht="7.5" customHeight="1" x14ac:dyDescent="0.25">
      <c r="B55" s="253"/>
      <c r="C55" s="254"/>
      <c r="D55" s="254"/>
      <c r="E55" s="254"/>
      <c r="F55" s="254"/>
      <c r="G55" s="254"/>
      <c r="H55" s="254"/>
      <c r="I55" s="254"/>
      <c r="J55" s="254"/>
      <c r="K55" s="255"/>
    </row>
    <row r="56" spans="2:12" x14ac:dyDescent="0.25">
      <c r="B56" s="91" t="s">
        <v>56</v>
      </c>
      <c r="C56" s="92"/>
      <c r="D56" s="93"/>
      <c r="E56" s="94" t="s">
        <v>87</v>
      </c>
      <c r="F56" s="95"/>
      <c r="G56" s="96"/>
      <c r="H56" s="97"/>
      <c r="I56" s="97"/>
      <c r="J56" s="97"/>
      <c r="K56" s="98"/>
    </row>
    <row r="57" spans="2:12" ht="36.75" customHeight="1" x14ac:dyDescent="0.25">
      <c r="B57" s="19" t="s">
        <v>57</v>
      </c>
      <c r="C57" s="34">
        <v>97083</v>
      </c>
      <c r="D57" s="9" t="s">
        <v>14</v>
      </c>
      <c r="E57" s="33" t="s">
        <v>40</v>
      </c>
      <c r="F57" s="35" t="s">
        <v>24</v>
      </c>
      <c r="G57" s="12">
        <f>218+191</f>
        <v>409</v>
      </c>
      <c r="H57" s="14">
        <v>2.84</v>
      </c>
      <c r="I57" s="13">
        <f>H57*F7</f>
        <v>3.64514</v>
      </c>
      <c r="J57" s="14">
        <f>G57*H57</f>
        <v>1161.56</v>
      </c>
      <c r="K57" s="15">
        <f>G57*I57</f>
        <v>1490.8622600000001</v>
      </c>
    </row>
    <row r="58" spans="2:12" ht="22.5" x14ac:dyDescent="0.25">
      <c r="B58" s="19" t="s">
        <v>58</v>
      </c>
      <c r="C58" s="32">
        <v>103946</v>
      </c>
      <c r="D58" s="8" t="s">
        <v>14</v>
      </c>
      <c r="E58" s="33" t="s">
        <v>86</v>
      </c>
      <c r="F58" s="11" t="s">
        <v>24</v>
      </c>
      <c r="G58" s="12">
        <v>191</v>
      </c>
      <c r="H58" s="13">
        <v>19.600000000000001</v>
      </c>
      <c r="I58" s="13">
        <f>H58*F7</f>
        <v>25.156600000000005</v>
      </c>
      <c r="J58" s="14">
        <f>G58*H58</f>
        <v>3743.6000000000004</v>
      </c>
      <c r="K58" s="15">
        <f>G58*I58</f>
        <v>4804.9106000000011</v>
      </c>
    </row>
    <row r="59" spans="2:12" x14ac:dyDescent="0.25">
      <c r="B59" s="19" t="s">
        <v>59</v>
      </c>
      <c r="C59" s="32">
        <v>7253</v>
      </c>
      <c r="D59" s="8" t="s">
        <v>14</v>
      </c>
      <c r="E59" s="33" t="s">
        <v>191</v>
      </c>
      <c r="F59" s="11" t="s">
        <v>49</v>
      </c>
      <c r="G59" s="12">
        <f>191*0.4</f>
        <v>76.400000000000006</v>
      </c>
      <c r="H59" s="13">
        <v>143.57</v>
      </c>
      <c r="I59" s="13">
        <f>H59*F7</f>
        <v>184.27209500000001</v>
      </c>
      <c r="J59" s="14">
        <f>G59*H59</f>
        <v>10968.748</v>
      </c>
      <c r="K59" s="15">
        <f>G59*I59</f>
        <v>14078.388058000002</v>
      </c>
    </row>
    <row r="60" spans="2:12" ht="22.5" x14ac:dyDescent="0.25">
      <c r="B60" s="19" t="s">
        <v>166</v>
      </c>
      <c r="C60" s="32">
        <v>4718</v>
      </c>
      <c r="D60" s="8" t="s">
        <v>14</v>
      </c>
      <c r="E60" s="33" t="s">
        <v>101</v>
      </c>
      <c r="F60" s="11" t="s">
        <v>49</v>
      </c>
      <c r="G60" s="12">
        <f>218*0.6</f>
        <v>130.79999999999998</v>
      </c>
      <c r="H60" s="13">
        <v>142.5</v>
      </c>
      <c r="I60" s="13">
        <f>H60*F7</f>
        <v>182.89875000000001</v>
      </c>
      <c r="J60" s="14">
        <f t="shared" ref="J60:J61" si="9">G60*H60</f>
        <v>18638.999999999996</v>
      </c>
      <c r="K60" s="15">
        <f>G60*I60</f>
        <v>23923.156499999997</v>
      </c>
    </row>
    <row r="61" spans="2:12" ht="16.5" customHeight="1" x14ac:dyDescent="0.25">
      <c r="B61" s="19" t="s">
        <v>188</v>
      </c>
      <c r="C61" s="9">
        <v>88316</v>
      </c>
      <c r="D61" s="9" t="s">
        <v>14</v>
      </c>
      <c r="E61" s="33" t="s">
        <v>102</v>
      </c>
      <c r="F61" s="11" t="s">
        <v>16</v>
      </c>
      <c r="G61" s="36">
        <f>8*4</f>
        <v>32</v>
      </c>
      <c r="H61" s="13">
        <v>18.34</v>
      </c>
      <c r="I61" s="13">
        <f>H61*F7</f>
        <v>23.539390000000001</v>
      </c>
      <c r="J61" s="14">
        <f t="shared" si="9"/>
        <v>586.88</v>
      </c>
      <c r="K61" s="15">
        <f>G61*I61</f>
        <v>753.26048000000003</v>
      </c>
    </row>
    <row r="62" spans="2:12" x14ac:dyDescent="0.25">
      <c r="B62" s="237" t="s">
        <v>19</v>
      </c>
      <c r="C62" s="238"/>
      <c r="D62" s="238"/>
      <c r="E62" s="238"/>
      <c r="F62" s="238"/>
      <c r="G62" s="238"/>
      <c r="H62" s="238"/>
      <c r="I62" s="16"/>
      <c r="J62" s="17"/>
      <c r="K62" s="18">
        <f>SUM(K57:K61)</f>
        <v>45050.577897999996</v>
      </c>
    </row>
    <row r="63" spans="2:12" ht="12.75" customHeight="1" x14ac:dyDescent="0.25">
      <c r="B63" s="253"/>
      <c r="C63" s="254"/>
      <c r="D63" s="254"/>
      <c r="E63" s="254"/>
      <c r="F63" s="254"/>
      <c r="G63" s="254"/>
      <c r="H63" s="254"/>
      <c r="I63" s="254"/>
      <c r="J63" s="254"/>
      <c r="K63" s="255"/>
    </row>
    <row r="64" spans="2:12" ht="17.25" customHeight="1" x14ac:dyDescent="0.25">
      <c r="B64" s="91" t="s">
        <v>61</v>
      </c>
      <c r="C64" s="92"/>
      <c r="D64" s="93"/>
      <c r="E64" s="94" t="s">
        <v>81</v>
      </c>
      <c r="F64" s="95"/>
      <c r="G64" s="96"/>
      <c r="H64" s="97"/>
      <c r="I64" s="97"/>
      <c r="J64" s="97"/>
      <c r="K64" s="98"/>
    </row>
    <row r="65" spans="2:15" ht="37.5" customHeight="1" x14ac:dyDescent="0.25">
      <c r="B65" s="19" t="s">
        <v>62</v>
      </c>
      <c r="C65" s="34">
        <v>97083</v>
      </c>
      <c r="D65" s="9" t="s">
        <v>14</v>
      </c>
      <c r="E65" s="33" t="s">
        <v>40</v>
      </c>
      <c r="F65" s="35" t="s">
        <v>24</v>
      </c>
      <c r="G65" s="12">
        <v>445</v>
      </c>
      <c r="H65" s="14">
        <v>2.84</v>
      </c>
      <c r="I65" s="13">
        <f>H65*F7</f>
        <v>3.64514</v>
      </c>
      <c r="J65" s="14">
        <f t="shared" ref="J65:J67" si="10">G65*H65</f>
        <v>1263.8</v>
      </c>
      <c r="K65" s="15">
        <f>G65*I65</f>
        <v>1622.0872999999999</v>
      </c>
    </row>
    <row r="66" spans="2:15" ht="36" customHeight="1" x14ac:dyDescent="0.25">
      <c r="B66" s="19" t="s">
        <v>63</v>
      </c>
      <c r="C66" s="31">
        <v>94993</v>
      </c>
      <c r="D66" s="9" t="s">
        <v>14</v>
      </c>
      <c r="E66" s="10" t="s">
        <v>84</v>
      </c>
      <c r="F66" s="11" t="s">
        <v>24</v>
      </c>
      <c r="G66" s="12">
        <v>445</v>
      </c>
      <c r="H66" s="13">
        <v>94.45</v>
      </c>
      <c r="I66" s="13">
        <f>H66*F7</f>
        <v>121.22657500000001</v>
      </c>
      <c r="J66" s="14">
        <f t="shared" si="10"/>
        <v>42030.25</v>
      </c>
      <c r="K66" s="15">
        <f>G66*I66</f>
        <v>53945.825875000002</v>
      </c>
      <c r="L66" s="179"/>
    </row>
    <row r="67" spans="2:15" ht="24.75" customHeight="1" x14ac:dyDescent="0.25">
      <c r="B67" s="19" t="s">
        <v>64</v>
      </c>
      <c r="C67" s="32">
        <v>102491</v>
      </c>
      <c r="D67" s="8" t="s">
        <v>14</v>
      </c>
      <c r="E67" s="33" t="s">
        <v>85</v>
      </c>
      <c r="F67" s="11" t="s">
        <v>24</v>
      </c>
      <c r="G67" s="12">
        <v>445</v>
      </c>
      <c r="H67" s="13">
        <v>18.03</v>
      </c>
      <c r="I67" s="13">
        <f>H67*F7</f>
        <v>23.141505000000002</v>
      </c>
      <c r="J67" s="14">
        <f t="shared" si="10"/>
        <v>8023.35</v>
      </c>
      <c r="K67" s="15">
        <f>G67*I67</f>
        <v>10297.969725000001</v>
      </c>
      <c r="L67" s="179"/>
    </row>
    <row r="68" spans="2:15" x14ac:dyDescent="0.25">
      <c r="B68" s="237" t="s">
        <v>19</v>
      </c>
      <c r="C68" s="238"/>
      <c r="D68" s="238"/>
      <c r="E68" s="238"/>
      <c r="F68" s="238"/>
      <c r="G68" s="238"/>
      <c r="H68" s="238"/>
      <c r="I68" s="16"/>
      <c r="J68" s="17"/>
      <c r="K68" s="18">
        <f>SUM(K65:K67)</f>
        <v>65865.882899999997</v>
      </c>
    </row>
    <row r="69" spans="2:15" ht="9" customHeight="1" x14ac:dyDescent="0.25">
      <c r="B69" s="253"/>
      <c r="C69" s="254"/>
      <c r="D69" s="254"/>
      <c r="E69" s="254"/>
      <c r="F69" s="254"/>
      <c r="G69" s="254"/>
      <c r="H69" s="254"/>
      <c r="I69" s="254"/>
      <c r="J69" s="254"/>
      <c r="K69" s="255"/>
    </row>
    <row r="70" spans="2:15" ht="13.5" customHeight="1" x14ac:dyDescent="0.25">
      <c r="B70" s="91" t="s">
        <v>65</v>
      </c>
      <c r="C70" s="92"/>
      <c r="D70" s="93"/>
      <c r="E70" s="94" t="s">
        <v>100</v>
      </c>
      <c r="F70" s="95"/>
      <c r="G70" s="96"/>
      <c r="H70" s="97"/>
      <c r="I70" s="97"/>
      <c r="J70" s="97"/>
      <c r="K70" s="98"/>
    </row>
    <row r="71" spans="2:15" ht="33.75" x14ac:dyDescent="0.25">
      <c r="B71" s="19" t="s">
        <v>67</v>
      </c>
      <c r="C71" s="34">
        <v>97083</v>
      </c>
      <c r="D71" s="9" t="s">
        <v>14</v>
      </c>
      <c r="E71" s="33" t="s">
        <v>40</v>
      </c>
      <c r="F71" s="35" t="s">
        <v>24</v>
      </c>
      <c r="G71" s="12">
        <v>656</v>
      </c>
      <c r="H71" s="14">
        <v>2.84</v>
      </c>
      <c r="I71" s="13">
        <f>H71*F7</f>
        <v>3.64514</v>
      </c>
      <c r="J71" s="14">
        <f>G71*H71</f>
        <v>1863.04</v>
      </c>
      <c r="K71" s="15">
        <f t="shared" ref="K71:K78" si="11">G71*I71</f>
        <v>2391.2118399999999</v>
      </c>
    </row>
    <row r="72" spans="2:15" ht="45" x14ac:dyDescent="0.25">
      <c r="B72" s="19" t="s">
        <v>69</v>
      </c>
      <c r="C72" s="34">
        <v>94279</v>
      </c>
      <c r="D72" s="9" t="s">
        <v>14</v>
      </c>
      <c r="E72" s="33" t="s">
        <v>105</v>
      </c>
      <c r="F72" s="35" t="s">
        <v>44</v>
      </c>
      <c r="G72" s="12">
        <f>9.23+21.5+10.42+21.2+21.5+2</f>
        <v>85.85</v>
      </c>
      <c r="H72" s="14">
        <v>51.06</v>
      </c>
      <c r="I72" s="13">
        <f>H72*F7</f>
        <v>65.535510000000002</v>
      </c>
      <c r="J72" s="14">
        <f>G72*H72</f>
        <v>4383.5010000000002</v>
      </c>
      <c r="K72" s="15">
        <f t="shared" si="11"/>
        <v>5626.2235334999996</v>
      </c>
    </row>
    <row r="73" spans="2:15" ht="33.75" x14ac:dyDescent="0.25">
      <c r="B73" s="19" t="s">
        <v>72</v>
      </c>
      <c r="C73" s="31">
        <v>94993</v>
      </c>
      <c r="D73" s="9" t="s">
        <v>14</v>
      </c>
      <c r="E73" s="10" t="s">
        <v>84</v>
      </c>
      <c r="F73" s="11" t="s">
        <v>24</v>
      </c>
      <c r="G73" s="12">
        <v>260</v>
      </c>
      <c r="H73" s="13">
        <v>94.45</v>
      </c>
      <c r="I73" s="13">
        <f>H73*F7</f>
        <v>121.22657500000001</v>
      </c>
      <c r="J73" s="14">
        <f>G73*H73</f>
        <v>24557</v>
      </c>
      <c r="K73" s="15">
        <f t="shared" si="11"/>
        <v>31518.909500000002</v>
      </c>
      <c r="L73" s="178"/>
    </row>
    <row r="74" spans="2:15" ht="22.5" x14ac:dyDescent="0.25">
      <c r="B74" s="19" t="s">
        <v>74</v>
      </c>
      <c r="C74" s="32">
        <v>102491</v>
      </c>
      <c r="D74" s="8" t="s">
        <v>14</v>
      </c>
      <c r="E74" s="33" t="s">
        <v>85</v>
      </c>
      <c r="F74" s="11" t="s">
        <v>24</v>
      </c>
      <c r="G74" s="12">
        <v>260</v>
      </c>
      <c r="H74" s="13">
        <v>18.03</v>
      </c>
      <c r="I74" s="13">
        <f>H74*F7</f>
        <v>23.141505000000002</v>
      </c>
      <c r="J74" s="14">
        <f t="shared" ref="J74:J77" si="12">G74*H74</f>
        <v>4687.8</v>
      </c>
      <c r="K74" s="15">
        <f t="shared" si="11"/>
        <v>6016.7913000000008</v>
      </c>
      <c r="L74" s="179"/>
    </row>
    <row r="75" spans="2:15" ht="26.25" customHeight="1" x14ac:dyDescent="0.25">
      <c r="B75" s="19" t="s">
        <v>111</v>
      </c>
      <c r="C75" s="32">
        <v>92396</v>
      </c>
      <c r="D75" s="8" t="s">
        <v>14</v>
      </c>
      <c r="E75" s="33" t="s">
        <v>106</v>
      </c>
      <c r="F75" s="11" t="s">
        <v>24</v>
      </c>
      <c r="G75" s="12">
        <v>340</v>
      </c>
      <c r="H75" s="13">
        <v>93.84</v>
      </c>
      <c r="I75" s="13">
        <f>H75*F7</f>
        <v>120.44364000000002</v>
      </c>
      <c r="J75" s="14">
        <f t="shared" ref="J75:J76" si="13">G75*H75</f>
        <v>31905.600000000002</v>
      </c>
      <c r="K75" s="15">
        <f t="shared" si="11"/>
        <v>40950.837600000006</v>
      </c>
      <c r="L75" s="178">
        <f>G75+G76</f>
        <v>380.95</v>
      </c>
      <c r="M75" s="182">
        <f>L75/2</f>
        <v>190.47499999999999</v>
      </c>
      <c r="N75" s="182" t="s">
        <v>24</v>
      </c>
      <c r="O75" t="s">
        <v>192</v>
      </c>
    </row>
    <row r="76" spans="2:15" ht="24.75" customHeight="1" x14ac:dyDescent="0.25">
      <c r="B76" s="19" t="s">
        <v>167</v>
      </c>
      <c r="C76" s="32">
        <v>93679</v>
      </c>
      <c r="D76" s="8" t="s">
        <v>14</v>
      </c>
      <c r="E76" s="33" t="s">
        <v>107</v>
      </c>
      <c r="F76" s="11" t="s">
        <v>24</v>
      </c>
      <c r="G76" s="12">
        <f>0.91*45</f>
        <v>40.950000000000003</v>
      </c>
      <c r="H76" s="13">
        <v>104.82</v>
      </c>
      <c r="I76" s="13">
        <f>H76*F7</f>
        <v>134.53647000000001</v>
      </c>
      <c r="J76" s="14">
        <f t="shared" si="13"/>
        <v>4292.3789999999999</v>
      </c>
      <c r="K76" s="15">
        <f t="shared" si="11"/>
        <v>5509.2684465000011</v>
      </c>
    </row>
    <row r="77" spans="2:15" ht="33.75" x14ac:dyDescent="0.25">
      <c r="B77" s="19" t="s">
        <v>168</v>
      </c>
      <c r="C77" s="9">
        <v>105004</v>
      </c>
      <c r="D77" s="8" t="s">
        <v>14</v>
      </c>
      <c r="E77" s="33" t="s">
        <v>108</v>
      </c>
      <c r="F77" s="11" t="s">
        <v>24</v>
      </c>
      <c r="G77" s="36">
        <f>3*8</f>
        <v>24</v>
      </c>
      <c r="H77" s="13">
        <v>136.84</v>
      </c>
      <c r="I77" s="13">
        <f>H77*F7</f>
        <v>175.63414</v>
      </c>
      <c r="J77" s="14">
        <f t="shared" si="12"/>
        <v>3284.16</v>
      </c>
      <c r="K77" s="15">
        <f t="shared" si="11"/>
        <v>4215.2193600000001</v>
      </c>
    </row>
    <row r="78" spans="2:15" ht="33.75" x14ac:dyDescent="0.25">
      <c r="B78" s="19" t="s">
        <v>169</v>
      </c>
      <c r="C78" s="9">
        <v>94267</v>
      </c>
      <c r="D78" s="8" t="s">
        <v>14</v>
      </c>
      <c r="E78" s="33" t="s">
        <v>109</v>
      </c>
      <c r="F78" s="11" t="s">
        <v>44</v>
      </c>
      <c r="G78" s="36">
        <v>35.619999999999997</v>
      </c>
      <c r="H78" s="13">
        <v>66.239999999999995</v>
      </c>
      <c r="I78" s="13">
        <f>H78*F7</f>
        <v>85.019040000000004</v>
      </c>
      <c r="J78" s="14">
        <f t="shared" ref="J78" si="14">G78*H78</f>
        <v>2359.4687999999996</v>
      </c>
      <c r="K78" s="15">
        <f t="shared" si="11"/>
        <v>3028.3782047999998</v>
      </c>
    </row>
    <row r="79" spans="2:15" ht="12.75" customHeight="1" x14ac:dyDescent="0.25">
      <c r="B79" s="237" t="s">
        <v>19</v>
      </c>
      <c r="C79" s="238"/>
      <c r="D79" s="238"/>
      <c r="E79" s="238"/>
      <c r="F79" s="238"/>
      <c r="G79" s="238"/>
      <c r="H79" s="238"/>
      <c r="I79" s="16"/>
      <c r="J79" s="17"/>
      <c r="K79" s="18">
        <f>SUM(K71:K78)</f>
        <v>99256.839784800017</v>
      </c>
    </row>
    <row r="80" spans="2:15" ht="7.5" customHeight="1" x14ac:dyDescent="0.25">
      <c r="B80" s="253"/>
      <c r="C80" s="254"/>
      <c r="D80" s="254"/>
      <c r="E80" s="254"/>
      <c r="F80" s="254"/>
      <c r="G80" s="254"/>
      <c r="H80" s="254"/>
      <c r="I80" s="254"/>
      <c r="J80" s="254"/>
      <c r="K80" s="255"/>
    </row>
    <row r="81" spans="2:13" ht="13.5" customHeight="1" x14ac:dyDescent="0.25">
      <c r="B81" s="91" t="s">
        <v>170</v>
      </c>
      <c r="C81" s="92"/>
      <c r="D81" s="93"/>
      <c r="E81" s="94" t="s">
        <v>66</v>
      </c>
      <c r="F81" s="95"/>
      <c r="G81" s="96"/>
      <c r="H81" s="97"/>
      <c r="I81" s="97"/>
      <c r="J81" s="97"/>
      <c r="K81" s="98"/>
    </row>
    <row r="82" spans="2:13" x14ac:dyDescent="0.25">
      <c r="B82" s="75" t="s">
        <v>171</v>
      </c>
      <c r="C82" s="29">
        <v>99814</v>
      </c>
      <c r="D82" s="37" t="s">
        <v>14</v>
      </c>
      <c r="E82" s="10" t="s">
        <v>68</v>
      </c>
      <c r="F82" s="11" t="s">
        <v>24</v>
      </c>
      <c r="G82" s="38">
        <v>1456</v>
      </c>
      <c r="H82" s="39">
        <v>1.66</v>
      </c>
      <c r="I82" s="13">
        <f>H82*F7</f>
        <v>2.1306099999999999</v>
      </c>
      <c r="J82" s="14">
        <f>G82*H82</f>
        <v>2416.96</v>
      </c>
      <c r="K82" s="15">
        <f>G82*I82</f>
        <v>3102.1681599999997</v>
      </c>
    </row>
    <row r="83" spans="2:13" x14ac:dyDescent="0.25">
      <c r="B83" s="75" t="s">
        <v>172</v>
      </c>
      <c r="C83" s="40" t="s">
        <v>70</v>
      </c>
      <c r="D83" s="27" t="s">
        <v>47</v>
      </c>
      <c r="E83" s="41" t="s">
        <v>71</v>
      </c>
      <c r="F83" s="23" t="s">
        <v>33</v>
      </c>
      <c r="G83" s="24">
        <v>23</v>
      </c>
      <c r="H83" s="25">
        <f>COMPOSIÇÃO!G5</f>
        <v>387.11</v>
      </c>
      <c r="I83" s="39">
        <f>H83*F7</f>
        <v>496.85568500000005</v>
      </c>
      <c r="J83" s="42">
        <f t="shared" ref="J83:J85" si="15">G83*H83</f>
        <v>8903.5300000000007</v>
      </c>
      <c r="K83" s="43">
        <f t="shared" ref="K83:K84" si="16">G83*I83</f>
        <v>11427.680755000001</v>
      </c>
    </row>
    <row r="84" spans="2:13" ht="33.75" x14ac:dyDescent="0.25">
      <c r="B84" s="75" t="s">
        <v>173</v>
      </c>
      <c r="C84" s="21">
        <v>103307</v>
      </c>
      <c r="D84" s="44" t="s">
        <v>14</v>
      </c>
      <c r="E84" s="45" t="s">
        <v>73</v>
      </c>
      <c r="F84" s="46" t="s">
        <v>33</v>
      </c>
      <c r="G84" s="47">
        <v>15</v>
      </c>
      <c r="H84" s="48">
        <v>1325.21</v>
      </c>
      <c r="I84" s="48">
        <f>H84*F7</f>
        <v>1700.9070350000002</v>
      </c>
      <c r="J84" s="49">
        <f t="shared" si="15"/>
        <v>19878.150000000001</v>
      </c>
      <c r="K84" s="50">
        <f t="shared" si="16"/>
        <v>25513.605525000003</v>
      </c>
    </row>
    <row r="85" spans="2:13" ht="23.25" customHeight="1" x14ac:dyDescent="0.25">
      <c r="B85" s="75" t="s">
        <v>174</v>
      </c>
      <c r="C85" s="21">
        <v>97637</v>
      </c>
      <c r="D85" s="44" t="s">
        <v>14</v>
      </c>
      <c r="E85" s="45" t="s">
        <v>75</v>
      </c>
      <c r="F85" s="46" t="s">
        <v>24</v>
      </c>
      <c r="G85" s="12">
        <f>G17</f>
        <v>267.77999999999997</v>
      </c>
      <c r="H85" s="48">
        <v>2.41</v>
      </c>
      <c r="I85" s="48">
        <f>H85*F7</f>
        <v>3.0932350000000004</v>
      </c>
      <c r="J85" s="49">
        <f t="shared" si="15"/>
        <v>645.34979999999996</v>
      </c>
      <c r="K85" s="50">
        <f>G85*I85</f>
        <v>828.30646830000001</v>
      </c>
    </row>
    <row r="86" spans="2:13" ht="12.75" customHeight="1" x14ac:dyDescent="0.25">
      <c r="B86" s="239" t="s">
        <v>19</v>
      </c>
      <c r="C86" s="240"/>
      <c r="D86" s="240"/>
      <c r="E86" s="240"/>
      <c r="F86" s="240"/>
      <c r="G86" s="240"/>
      <c r="H86" s="240"/>
      <c r="I86" s="51"/>
      <c r="J86" s="52"/>
      <c r="K86" s="53">
        <f>SUM(K82:K85)</f>
        <v>40871.760908299999</v>
      </c>
    </row>
    <row r="87" spans="2:13" ht="9.75" customHeight="1" x14ac:dyDescent="0.25">
      <c r="B87" s="54"/>
      <c r="C87" s="55"/>
      <c r="D87" s="55"/>
      <c r="E87" s="55"/>
      <c r="F87" s="55"/>
      <c r="G87" s="55"/>
      <c r="H87" s="55"/>
      <c r="I87" s="56"/>
      <c r="J87" s="57"/>
      <c r="K87" s="58"/>
    </row>
    <row r="88" spans="2:13" x14ac:dyDescent="0.25">
      <c r="B88" s="241" t="s">
        <v>76</v>
      </c>
      <c r="C88" s="242"/>
      <c r="D88" s="242"/>
      <c r="E88" s="242"/>
      <c r="F88" s="242"/>
      <c r="G88" s="242"/>
      <c r="H88" s="242"/>
      <c r="I88" s="243">
        <f>SUM(K13+K23+K30+K38+K45+K54+K62+K68+K79+K86)</f>
        <v>867512.51202114997</v>
      </c>
      <c r="J88" s="243"/>
      <c r="K88" s="244"/>
    </row>
    <row r="89" spans="2:13" x14ac:dyDescent="0.25">
      <c r="B89" s="174"/>
      <c r="C89" s="175"/>
      <c r="D89" s="175"/>
      <c r="E89" s="175"/>
      <c r="F89" s="175"/>
      <c r="G89" s="175"/>
      <c r="H89" s="175"/>
      <c r="I89" s="176"/>
      <c r="J89" s="176"/>
      <c r="K89" s="177"/>
    </row>
    <row r="90" spans="2:13" x14ac:dyDescent="0.25">
      <c r="B90" s="59"/>
      <c r="C90" s="60"/>
      <c r="D90" s="60"/>
      <c r="E90" s="61"/>
      <c r="F90" s="62"/>
      <c r="G90" s="63"/>
      <c r="H90" s="62"/>
      <c r="I90" s="62"/>
      <c r="J90" s="63"/>
      <c r="K90" s="64"/>
      <c r="L90" s="180">
        <v>33290.32</v>
      </c>
      <c r="M90" s="183">
        <f xml:space="preserve">  4%</f>
        <v>0.04</v>
      </c>
    </row>
    <row r="91" spans="2:13" ht="12.75" customHeight="1" x14ac:dyDescent="0.25">
      <c r="B91" s="233" t="s">
        <v>77</v>
      </c>
      <c r="C91" s="234"/>
      <c r="D91" s="234"/>
      <c r="E91" s="234"/>
      <c r="F91" s="65"/>
      <c r="G91" s="66"/>
      <c r="H91" s="67"/>
      <c r="I91" s="67"/>
      <c r="J91" s="68"/>
      <c r="K91" s="69"/>
    </row>
    <row r="92" spans="2:13" ht="12.75" customHeight="1" thickBot="1" x14ac:dyDescent="0.3">
      <c r="B92" s="235" t="s">
        <v>78</v>
      </c>
      <c r="C92" s="236"/>
      <c r="D92" s="236"/>
      <c r="E92" s="236"/>
      <c r="F92" s="70"/>
      <c r="G92" s="71"/>
      <c r="H92" s="72"/>
      <c r="I92" s="72"/>
      <c r="J92" s="73"/>
      <c r="K92" s="74"/>
    </row>
  </sheetData>
  <mergeCells count="30">
    <mergeCell ref="B7:E7"/>
    <mergeCell ref="B2:K2"/>
    <mergeCell ref="B3:K3"/>
    <mergeCell ref="B4:K4"/>
    <mergeCell ref="B5:K5"/>
    <mergeCell ref="B6:K6"/>
    <mergeCell ref="H7:K7"/>
    <mergeCell ref="I88:K88"/>
    <mergeCell ref="B8:K8"/>
    <mergeCell ref="B13:H13"/>
    <mergeCell ref="B23:H23"/>
    <mergeCell ref="B38:H38"/>
    <mergeCell ref="B14:K14"/>
    <mergeCell ref="B63:K63"/>
    <mergeCell ref="B55:K55"/>
    <mergeCell ref="B46:K46"/>
    <mergeCell ref="B39:K39"/>
    <mergeCell ref="B24:K24"/>
    <mergeCell ref="B69:K69"/>
    <mergeCell ref="B80:K80"/>
    <mergeCell ref="B30:H30"/>
    <mergeCell ref="B91:E91"/>
    <mergeCell ref="B92:E92"/>
    <mergeCell ref="B45:H45"/>
    <mergeCell ref="B54:H54"/>
    <mergeCell ref="B68:H68"/>
    <mergeCell ref="B86:H86"/>
    <mergeCell ref="B88:H88"/>
    <mergeCell ref="B62:H62"/>
    <mergeCell ref="B79:H79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G55"/>
  <sheetViews>
    <sheetView zoomScaleNormal="100" workbookViewId="0">
      <selection activeCell="B2" sqref="B2:G176"/>
    </sheetView>
  </sheetViews>
  <sheetFormatPr defaultRowHeight="15" x14ac:dyDescent="0.25"/>
  <cols>
    <col min="1" max="1" width="3.28515625" customWidth="1"/>
    <col min="3" max="3" width="66.42578125" customWidth="1"/>
    <col min="5" max="5" width="13.85546875" customWidth="1"/>
    <col min="6" max="6" width="14.5703125" customWidth="1"/>
    <col min="7" max="7" width="14.140625" customWidth="1"/>
  </cols>
  <sheetData>
    <row r="1" spans="2:7" ht="15.75" thickBot="1" x14ac:dyDescent="0.3"/>
    <row r="2" spans="2:7" ht="90.75" customHeight="1" thickBot="1" x14ac:dyDescent="0.3">
      <c r="B2" s="207"/>
      <c r="C2" s="208"/>
      <c r="D2" s="208"/>
      <c r="E2" s="208"/>
      <c r="F2" s="208"/>
      <c r="G2" s="209"/>
    </row>
    <row r="3" spans="2:7" ht="15.75" thickBot="1" x14ac:dyDescent="0.3">
      <c r="B3" s="279" t="s">
        <v>120</v>
      </c>
      <c r="C3" s="280"/>
      <c r="D3" s="280"/>
      <c r="E3" s="280"/>
      <c r="F3" s="280"/>
      <c r="G3" s="281"/>
    </row>
    <row r="4" spans="2:7" x14ac:dyDescent="0.25">
      <c r="B4" s="103" t="s">
        <v>2</v>
      </c>
      <c r="C4" s="104" t="s">
        <v>121</v>
      </c>
      <c r="D4" s="104" t="s">
        <v>5</v>
      </c>
      <c r="E4" s="104" t="s">
        <v>122</v>
      </c>
      <c r="F4" s="104" t="s">
        <v>123</v>
      </c>
      <c r="G4" s="105" t="s">
        <v>124</v>
      </c>
    </row>
    <row r="5" spans="2:7" x14ac:dyDescent="0.25">
      <c r="B5" s="106" t="s">
        <v>125</v>
      </c>
      <c r="C5" s="107" t="s">
        <v>71</v>
      </c>
      <c r="D5" s="108" t="s">
        <v>46</v>
      </c>
      <c r="E5" s="282" t="s">
        <v>126</v>
      </c>
      <c r="F5" s="283"/>
      <c r="G5" s="109">
        <f>SUM(G6:G10)</f>
        <v>387.11</v>
      </c>
    </row>
    <row r="6" spans="2:7" ht="22.5" x14ac:dyDescent="0.25">
      <c r="B6" s="110">
        <v>96536</v>
      </c>
      <c r="C6" s="111" t="s">
        <v>127</v>
      </c>
      <c r="D6" s="112" t="s">
        <v>24</v>
      </c>
      <c r="E6" s="113">
        <v>1.75</v>
      </c>
      <c r="F6" s="114">
        <v>66.75</v>
      </c>
      <c r="G6" s="115">
        <f>TRUNC(F6*E6,2)</f>
        <v>116.81</v>
      </c>
    </row>
    <row r="7" spans="2:7" ht="22.5" x14ac:dyDescent="0.25">
      <c r="B7" s="110">
        <v>96543</v>
      </c>
      <c r="C7" s="111" t="s">
        <v>128</v>
      </c>
      <c r="D7" s="112" t="s">
        <v>129</v>
      </c>
      <c r="E7" s="113">
        <f>2*5*0.154</f>
        <v>1.54</v>
      </c>
      <c r="F7" s="114">
        <v>20.329999999999998</v>
      </c>
      <c r="G7" s="115">
        <f>TRUNC(F7*E7,2)</f>
        <v>31.3</v>
      </c>
    </row>
    <row r="8" spans="2:7" ht="22.5" x14ac:dyDescent="0.25">
      <c r="B8" s="110">
        <v>96545</v>
      </c>
      <c r="C8" s="111" t="s">
        <v>130</v>
      </c>
      <c r="D8" s="112" t="s">
        <v>129</v>
      </c>
      <c r="E8" s="113">
        <f>2*5*0.394</f>
        <v>3.9400000000000004</v>
      </c>
      <c r="F8" s="114">
        <v>17.72</v>
      </c>
      <c r="G8" s="115">
        <f>TRUNC(F8*E8,2)</f>
        <v>69.81</v>
      </c>
    </row>
    <row r="9" spans="2:7" ht="22.5" x14ac:dyDescent="0.25">
      <c r="B9" s="110">
        <v>94965</v>
      </c>
      <c r="C9" s="111" t="s">
        <v>131</v>
      </c>
      <c r="D9" s="112" t="s">
        <v>49</v>
      </c>
      <c r="E9" s="113">
        <v>0.21</v>
      </c>
      <c r="F9" s="114">
        <v>556.24</v>
      </c>
      <c r="G9" s="115">
        <f>TRUNC(F9*E9,2)</f>
        <v>116.81</v>
      </c>
    </row>
    <row r="10" spans="2:7" ht="23.25" thickBot="1" x14ac:dyDescent="0.3">
      <c r="B10" s="116">
        <v>103670</v>
      </c>
      <c r="C10" s="117" t="s">
        <v>132</v>
      </c>
      <c r="D10" s="118" t="s">
        <v>49</v>
      </c>
      <c r="E10" s="119">
        <f>E9</f>
        <v>0.21</v>
      </c>
      <c r="F10" s="120">
        <v>249.44</v>
      </c>
      <c r="G10" s="121">
        <f>TRUNC(F10*E10,2)</f>
        <v>52.38</v>
      </c>
    </row>
    <row r="11" spans="2:7" ht="15.75" thickBot="1" x14ac:dyDescent="0.3">
      <c r="B11" s="137"/>
      <c r="G11" s="138"/>
    </row>
    <row r="12" spans="2:7" x14ac:dyDescent="0.25">
      <c r="B12" s="103" t="s">
        <v>2</v>
      </c>
      <c r="C12" s="104" t="s">
        <v>121</v>
      </c>
      <c r="D12" s="104" t="s">
        <v>5</v>
      </c>
      <c r="E12" s="104" t="s">
        <v>6</v>
      </c>
      <c r="F12" s="104" t="s">
        <v>133</v>
      </c>
      <c r="G12" s="105" t="s">
        <v>124</v>
      </c>
    </row>
    <row r="13" spans="2:7" ht="33.75" x14ac:dyDescent="0.25">
      <c r="B13" s="106" t="s">
        <v>115</v>
      </c>
      <c r="C13" s="107" t="s">
        <v>116</v>
      </c>
      <c r="D13" s="108" t="s">
        <v>46</v>
      </c>
      <c r="E13" s="122"/>
      <c r="F13" s="123"/>
      <c r="G13" s="109">
        <f>SUM(G14:G38)</f>
        <v>39.139999999999986</v>
      </c>
    </row>
    <row r="14" spans="2:7" ht="22.5" x14ac:dyDescent="0.25">
      <c r="B14" s="124">
        <v>89356</v>
      </c>
      <c r="C14" s="125" t="s">
        <v>134</v>
      </c>
      <c r="D14" s="126" t="s">
        <v>44</v>
      </c>
      <c r="E14" s="127">
        <v>0.79400000000000004</v>
      </c>
      <c r="F14" s="128">
        <v>20.07</v>
      </c>
      <c r="G14" s="129">
        <f>TRUNC(F14*E14,2)</f>
        <v>15.93</v>
      </c>
    </row>
    <row r="15" spans="2:7" ht="22.5" x14ac:dyDescent="0.25">
      <c r="B15" s="124">
        <v>89362</v>
      </c>
      <c r="C15" s="125" t="s">
        <v>135</v>
      </c>
      <c r="D15" s="46" t="s">
        <v>55</v>
      </c>
      <c r="E15" s="130">
        <v>0.65429999999999999</v>
      </c>
      <c r="F15" s="128">
        <v>8.2100000000000009</v>
      </c>
      <c r="G15" s="129">
        <f t="shared" ref="G15:G37" si="0">TRUNC(F15*E15,2)</f>
        <v>5.37</v>
      </c>
    </row>
    <row r="16" spans="2:7" ht="22.5" x14ac:dyDescent="0.25">
      <c r="B16" s="124">
        <v>89366</v>
      </c>
      <c r="C16" s="125" t="s">
        <v>136</v>
      </c>
      <c r="D16" s="46" t="s">
        <v>55</v>
      </c>
      <c r="E16" s="130">
        <v>0.1694</v>
      </c>
      <c r="F16" s="128">
        <v>14.41</v>
      </c>
      <c r="G16" s="129">
        <f t="shared" si="0"/>
        <v>2.44</v>
      </c>
    </row>
    <row r="17" spans="2:7" ht="22.5" x14ac:dyDescent="0.25">
      <c r="B17" s="124">
        <v>89378</v>
      </c>
      <c r="C17" s="125" t="s">
        <v>137</v>
      </c>
      <c r="D17" s="46" t="s">
        <v>55</v>
      </c>
      <c r="E17" s="130">
        <v>7.7299999999999994E-2</v>
      </c>
      <c r="F17" s="128">
        <v>6.19</v>
      </c>
      <c r="G17" s="129">
        <f t="shared" si="0"/>
        <v>0.47</v>
      </c>
    </row>
    <row r="18" spans="2:7" ht="22.5" x14ac:dyDescent="0.25">
      <c r="B18" s="124">
        <v>89383</v>
      </c>
      <c r="C18" s="125" t="s">
        <v>138</v>
      </c>
      <c r="D18" s="46" t="s">
        <v>55</v>
      </c>
      <c r="E18" s="130">
        <v>0.6522</v>
      </c>
      <c r="F18" s="128">
        <v>5.79</v>
      </c>
      <c r="G18" s="129">
        <f t="shared" si="0"/>
        <v>3.77</v>
      </c>
    </row>
    <row r="19" spans="2:7" ht="22.5" x14ac:dyDescent="0.25">
      <c r="B19" s="124">
        <v>89395</v>
      </c>
      <c r="C19" s="125" t="s">
        <v>139</v>
      </c>
      <c r="D19" s="46" t="s">
        <v>55</v>
      </c>
      <c r="E19" s="130">
        <v>0.30370000000000003</v>
      </c>
      <c r="F19" s="128">
        <v>11.36</v>
      </c>
      <c r="G19" s="129">
        <f t="shared" si="0"/>
        <v>3.45</v>
      </c>
    </row>
    <row r="20" spans="2:7" ht="22.5" x14ac:dyDescent="0.25">
      <c r="B20" s="124">
        <v>89396</v>
      </c>
      <c r="C20" s="125" t="s">
        <v>140</v>
      </c>
      <c r="D20" s="46" t="s">
        <v>55</v>
      </c>
      <c r="E20" s="130">
        <v>1.6799999999999999E-2</v>
      </c>
      <c r="F20" s="128">
        <v>18.12</v>
      </c>
      <c r="G20" s="129">
        <f t="shared" si="0"/>
        <v>0.3</v>
      </c>
    </row>
    <row r="21" spans="2:7" ht="22.5" x14ac:dyDescent="0.25">
      <c r="B21" s="124">
        <v>89400</v>
      </c>
      <c r="C21" s="125" t="s">
        <v>141</v>
      </c>
      <c r="D21" s="46" t="s">
        <v>55</v>
      </c>
      <c r="E21" s="130">
        <v>1.15E-2</v>
      </c>
      <c r="F21" s="128">
        <v>17.600000000000001</v>
      </c>
      <c r="G21" s="129">
        <f t="shared" si="0"/>
        <v>0.2</v>
      </c>
    </row>
    <row r="22" spans="2:7" ht="22.5" x14ac:dyDescent="0.25">
      <c r="B22" s="124">
        <v>89402</v>
      </c>
      <c r="C22" s="125" t="s">
        <v>142</v>
      </c>
      <c r="D22" s="46" t="s">
        <v>44</v>
      </c>
      <c r="E22" s="130">
        <v>7.8E-2</v>
      </c>
      <c r="F22" s="128">
        <v>10.72</v>
      </c>
      <c r="G22" s="129">
        <f t="shared" si="0"/>
        <v>0.83</v>
      </c>
    </row>
    <row r="23" spans="2:7" ht="22.5" x14ac:dyDescent="0.25">
      <c r="B23" s="124">
        <v>89408</v>
      </c>
      <c r="C23" s="125" t="s">
        <v>143</v>
      </c>
      <c r="D23" s="46" t="s">
        <v>55</v>
      </c>
      <c r="E23" s="130">
        <v>7.6E-3</v>
      </c>
      <c r="F23" s="128">
        <v>7.53</v>
      </c>
      <c r="G23" s="129">
        <f t="shared" si="0"/>
        <v>0.05</v>
      </c>
    </row>
    <row r="24" spans="2:7" ht="22.5" x14ac:dyDescent="0.25">
      <c r="B24" s="124">
        <v>89424</v>
      </c>
      <c r="C24" s="125" t="s">
        <v>144</v>
      </c>
      <c r="D24" s="46" t="s">
        <v>55</v>
      </c>
      <c r="E24" s="130">
        <v>1.35E-2</v>
      </c>
      <c r="F24" s="128">
        <v>5.74</v>
      </c>
      <c r="G24" s="129">
        <f t="shared" si="0"/>
        <v>7.0000000000000007E-2</v>
      </c>
    </row>
    <row r="25" spans="2:7" ht="22.5" x14ac:dyDescent="0.25">
      <c r="B25" s="124">
        <v>89440</v>
      </c>
      <c r="C25" s="125" t="s">
        <v>145</v>
      </c>
      <c r="D25" s="46" t="s">
        <v>55</v>
      </c>
      <c r="E25" s="130">
        <v>1.6999999999999999E-3</v>
      </c>
      <c r="F25" s="128">
        <v>10.47</v>
      </c>
      <c r="G25" s="129">
        <f t="shared" si="0"/>
        <v>0.01</v>
      </c>
    </row>
    <row r="26" spans="2:7" ht="22.5" x14ac:dyDescent="0.25">
      <c r="B26" s="124">
        <v>89445</v>
      </c>
      <c r="C26" s="125" t="s">
        <v>146</v>
      </c>
      <c r="D26" s="46" t="s">
        <v>55</v>
      </c>
      <c r="E26" s="130">
        <v>3.3999999999999998E-3</v>
      </c>
      <c r="F26" s="128">
        <v>16.62</v>
      </c>
      <c r="G26" s="129">
        <f t="shared" si="0"/>
        <v>0.05</v>
      </c>
    </row>
    <row r="27" spans="2:7" ht="22.5" x14ac:dyDescent="0.25">
      <c r="B27" s="124">
        <v>89446</v>
      </c>
      <c r="C27" s="125" t="s">
        <v>147</v>
      </c>
      <c r="D27" s="46" t="s">
        <v>44</v>
      </c>
      <c r="E27" s="130">
        <v>0.128</v>
      </c>
      <c r="F27" s="128">
        <v>4.84</v>
      </c>
      <c r="G27" s="129">
        <f t="shared" si="0"/>
        <v>0.61</v>
      </c>
    </row>
    <row r="28" spans="2:7" ht="22.5" x14ac:dyDescent="0.25">
      <c r="B28" s="124">
        <v>89481</v>
      </c>
      <c r="C28" s="125" t="s">
        <v>148</v>
      </c>
      <c r="D28" s="46" t="s">
        <v>55</v>
      </c>
      <c r="E28" s="130">
        <v>6.7000000000000004E-2</v>
      </c>
      <c r="F28" s="128">
        <v>4.75</v>
      </c>
      <c r="G28" s="129">
        <f t="shared" si="0"/>
        <v>0.31</v>
      </c>
    </row>
    <row r="29" spans="2:7" ht="22.5" x14ac:dyDescent="0.25">
      <c r="B29" s="124">
        <v>89528</v>
      </c>
      <c r="C29" s="125" t="s">
        <v>149</v>
      </c>
      <c r="D29" s="46" t="s">
        <v>55</v>
      </c>
      <c r="E29" s="130">
        <v>1.35E-2</v>
      </c>
      <c r="F29" s="128">
        <v>3.87</v>
      </c>
      <c r="G29" s="129">
        <f t="shared" si="0"/>
        <v>0.05</v>
      </c>
    </row>
    <row r="30" spans="2:7" ht="22.5" x14ac:dyDescent="0.25">
      <c r="B30" s="124">
        <v>89532</v>
      </c>
      <c r="C30" s="125" t="s">
        <v>150</v>
      </c>
      <c r="D30" s="46" t="s">
        <v>55</v>
      </c>
      <c r="E30" s="130">
        <v>4.6100000000000002E-2</v>
      </c>
      <c r="F30" s="128">
        <v>6.42</v>
      </c>
      <c r="G30" s="129">
        <f t="shared" si="0"/>
        <v>0.28999999999999998</v>
      </c>
    </row>
    <row r="31" spans="2:7" ht="22.5" x14ac:dyDescent="0.25">
      <c r="B31" s="124">
        <v>89622</v>
      </c>
      <c r="C31" s="125" t="s">
        <v>151</v>
      </c>
      <c r="D31" s="46" t="s">
        <v>55</v>
      </c>
      <c r="E31" s="130">
        <v>3.85E-2</v>
      </c>
      <c r="F31" s="128">
        <v>12.61</v>
      </c>
      <c r="G31" s="129">
        <f t="shared" si="0"/>
        <v>0.48</v>
      </c>
    </row>
    <row r="32" spans="2:7" ht="22.5" x14ac:dyDescent="0.25">
      <c r="B32" s="124">
        <v>89627</v>
      </c>
      <c r="C32" s="125" t="s">
        <v>152</v>
      </c>
      <c r="D32" s="46" t="s">
        <v>55</v>
      </c>
      <c r="E32" s="130">
        <v>3.0999999999999999E-3</v>
      </c>
      <c r="F32" s="128">
        <v>18.03</v>
      </c>
      <c r="G32" s="129">
        <f t="shared" si="0"/>
        <v>0.05</v>
      </c>
    </row>
    <row r="33" spans="2:7" x14ac:dyDescent="0.25">
      <c r="B33" s="124">
        <v>90436</v>
      </c>
      <c r="C33" s="125" t="s">
        <v>153</v>
      </c>
      <c r="D33" s="46" t="s">
        <v>55</v>
      </c>
      <c r="E33" s="130">
        <v>8.3000000000000001E-3</v>
      </c>
      <c r="F33" s="128">
        <v>12.26</v>
      </c>
      <c r="G33" s="129">
        <f t="shared" si="0"/>
        <v>0.1</v>
      </c>
    </row>
    <row r="34" spans="2:7" ht="22.5" x14ac:dyDescent="0.25">
      <c r="B34" s="124">
        <v>90443</v>
      </c>
      <c r="C34" s="125" t="s">
        <v>154</v>
      </c>
      <c r="D34" s="46" t="s">
        <v>44</v>
      </c>
      <c r="E34" s="130">
        <v>0.2006</v>
      </c>
      <c r="F34" s="128">
        <v>6.59</v>
      </c>
      <c r="G34" s="129">
        <f t="shared" si="0"/>
        <v>1.32</v>
      </c>
    </row>
    <row r="35" spans="2:7" x14ac:dyDescent="0.25">
      <c r="B35" s="124">
        <v>90453</v>
      </c>
      <c r="C35" s="125" t="s">
        <v>155</v>
      </c>
      <c r="D35" s="46" t="s">
        <v>55</v>
      </c>
      <c r="E35" s="130">
        <v>7.1000000000000004E-3</v>
      </c>
      <c r="F35" s="128">
        <v>3.46</v>
      </c>
      <c r="G35" s="129">
        <f t="shared" si="0"/>
        <v>0.02</v>
      </c>
    </row>
    <row r="36" spans="2:7" ht="22.5" x14ac:dyDescent="0.25">
      <c r="B36" s="124">
        <v>90466</v>
      </c>
      <c r="C36" s="125" t="s">
        <v>156</v>
      </c>
      <c r="D36" s="46" t="s">
        <v>44</v>
      </c>
      <c r="E36" s="130">
        <v>0.2006</v>
      </c>
      <c r="F36" s="128">
        <v>13.47</v>
      </c>
      <c r="G36" s="129">
        <f t="shared" si="0"/>
        <v>2.7</v>
      </c>
    </row>
    <row r="37" spans="2:7" ht="22.5" x14ac:dyDescent="0.25">
      <c r="B37" s="124">
        <v>91185</v>
      </c>
      <c r="C37" s="125" t="s">
        <v>157</v>
      </c>
      <c r="D37" s="46" t="s">
        <v>44</v>
      </c>
      <c r="E37" s="130">
        <v>9.1999999999999998E-3</v>
      </c>
      <c r="F37" s="128">
        <v>21.08</v>
      </c>
      <c r="G37" s="129">
        <f t="shared" si="0"/>
        <v>0.19</v>
      </c>
    </row>
    <row r="38" spans="2:7" ht="23.25" thickBot="1" x14ac:dyDescent="0.3">
      <c r="B38" s="131">
        <v>91190</v>
      </c>
      <c r="C38" s="132" t="s">
        <v>158</v>
      </c>
      <c r="D38" s="133" t="s">
        <v>55</v>
      </c>
      <c r="E38" s="134">
        <v>8.3000000000000001E-3</v>
      </c>
      <c r="F38" s="135">
        <v>9.65</v>
      </c>
      <c r="G38" s="136">
        <f>TRUNC(F38*E38,2)</f>
        <v>0.08</v>
      </c>
    </row>
    <row r="39" spans="2:7" ht="15.75" thickBot="1" x14ac:dyDescent="0.3"/>
    <row r="40" spans="2:7" x14ac:dyDescent="0.25">
      <c r="B40" s="103" t="s">
        <v>2</v>
      </c>
      <c r="C40" s="194" t="s">
        <v>121</v>
      </c>
      <c r="D40" s="104" t="s">
        <v>5</v>
      </c>
      <c r="E40" s="104" t="s">
        <v>123</v>
      </c>
      <c r="F40" s="104" t="s">
        <v>6</v>
      </c>
      <c r="G40" s="105" t="s">
        <v>124</v>
      </c>
    </row>
    <row r="41" spans="2:7" x14ac:dyDescent="0.25">
      <c r="B41" s="106" t="s">
        <v>193</v>
      </c>
      <c r="C41" s="107" t="s">
        <v>88</v>
      </c>
      <c r="D41" s="108" t="s">
        <v>46</v>
      </c>
      <c r="E41" s="122"/>
      <c r="F41" s="123"/>
      <c r="G41" s="109">
        <f>SUM(G42:G46)</f>
        <v>136011.26999999999</v>
      </c>
    </row>
    <row r="42" spans="2:7" x14ac:dyDescent="0.25">
      <c r="B42" s="195" t="s">
        <v>194</v>
      </c>
      <c r="C42" s="10" t="s">
        <v>195</v>
      </c>
      <c r="D42" s="11" t="s">
        <v>196</v>
      </c>
      <c r="E42" s="13">
        <v>16544.77</v>
      </c>
      <c r="F42" s="196">
        <v>1</v>
      </c>
      <c r="G42" s="115">
        <f>E42*F42</f>
        <v>16544.77</v>
      </c>
    </row>
    <row r="43" spans="2:7" x14ac:dyDescent="0.25">
      <c r="B43" s="195" t="s">
        <v>197</v>
      </c>
      <c r="C43" s="10" t="s">
        <v>198</v>
      </c>
      <c r="D43" s="11" t="s">
        <v>196</v>
      </c>
      <c r="E43" s="13">
        <v>49422.38</v>
      </c>
      <c r="F43" s="196">
        <v>1</v>
      </c>
      <c r="G43" s="115">
        <f t="shared" ref="G43:G46" si="1">E43*F43</f>
        <v>49422.38</v>
      </c>
    </row>
    <row r="44" spans="2:7" x14ac:dyDescent="0.25">
      <c r="B44" s="195" t="s">
        <v>199</v>
      </c>
      <c r="C44" s="10" t="s">
        <v>200</v>
      </c>
      <c r="D44" s="11" t="s">
        <v>196</v>
      </c>
      <c r="E44" s="13">
        <v>29149.72</v>
      </c>
      <c r="F44" s="196">
        <v>1</v>
      </c>
      <c r="G44" s="115">
        <f t="shared" si="1"/>
        <v>29149.72</v>
      </c>
    </row>
    <row r="45" spans="2:7" x14ac:dyDescent="0.25">
      <c r="B45" s="195" t="s">
        <v>201</v>
      </c>
      <c r="C45" s="10" t="s">
        <v>202</v>
      </c>
      <c r="D45" s="11" t="s">
        <v>196</v>
      </c>
      <c r="E45" s="13">
        <v>17267.91</v>
      </c>
      <c r="F45" s="196">
        <v>1</v>
      </c>
      <c r="G45" s="115">
        <f t="shared" si="1"/>
        <v>17267.91</v>
      </c>
    </row>
    <row r="46" spans="2:7" ht="15.75" thickBot="1" x14ac:dyDescent="0.3">
      <c r="B46" s="116" t="s">
        <v>203</v>
      </c>
      <c r="C46" s="117" t="s">
        <v>204</v>
      </c>
      <c r="D46" s="197" t="s">
        <v>196</v>
      </c>
      <c r="E46" s="198">
        <v>23626.49</v>
      </c>
      <c r="F46" s="199">
        <v>1</v>
      </c>
      <c r="G46" s="121">
        <f t="shared" si="1"/>
        <v>23626.49</v>
      </c>
    </row>
    <row r="47" spans="2:7" ht="15.75" thickBot="1" x14ac:dyDescent="0.3">
      <c r="B47" s="200"/>
      <c r="C47" s="201"/>
      <c r="D47" s="200"/>
      <c r="E47" s="200"/>
      <c r="F47" s="202"/>
      <c r="G47" s="200"/>
    </row>
    <row r="48" spans="2:7" x14ac:dyDescent="0.25">
      <c r="B48" s="103" t="s">
        <v>2</v>
      </c>
      <c r="C48" s="194" t="s">
        <v>121</v>
      </c>
      <c r="D48" s="104" t="s">
        <v>5</v>
      </c>
      <c r="E48" s="104" t="s">
        <v>123</v>
      </c>
      <c r="F48" s="104" t="s">
        <v>6</v>
      </c>
      <c r="G48" s="105" t="s">
        <v>124</v>
      </c>
    </row>
    <row r="49" spans="2:7" x14ac:dyDescent="0.25">
      <c r="B49" s="106" t="s">
        <v>205</v>
      </c>
      <c r="C49" s="107" t="s">
        <v>206</v>
      </c>
      <c r="D49" s="108" t="s">
        <v>46</v>
      </c>
      <c r="E49" s="122"/>
      <c r="F49" s="123"/>
      <c r="G49" s="109">
        <f>SUM(G50:G55)</f>
        <v>114966.69</v>
      </c>
    </row>
    <row r="50" spans="2:7" x14ac:dyDescent="0.25">
      <c r="B50" s="195" t="s">
        <v>207</v>
      </c>
      <c r="C50" s="10" t="s">
        <v>208</v>
      </c>
      <c r="D50" s="11" t="s">
        <v>196</v>
      </c>
      <c r="E50" s="13">
        <v>23252.76</v>
      </c>
      <c r="F50" s="196">
        <v>1</v>
      </c>
      <c r="G50" s="115">
        <f>E50*F50</f>
        <v>23252.76</v>
      </c>
    </row>
    <row r="51" spans="2:7" x14ac:dyDescent="0.25">
      <c r="B51" s="195" t="s">
        <v>209</v>
      </c>
      <c r="C51" s="10" t="s">
        <v>210</v>
      </c>
      <c r="D51" s="11" t="s">
        <v>196</v>
      </c>
      <c r="E51" s="13">
        <v>18327.68</v>
      </c>
      <c r="F51" s="196">
        <v>1</v>
      </c>
      <c r="G51" s="115">
        <f t="shared" ref="G51:G55" si="2">E51*F51</f>
        <v>18327.68</v>
      </c>
    </row>
    <row r="52" spans="2:7" x14ac:dyDescent="0.25">
      <c r="B52" s="195" t="s">
        <v>211</v>
      </c>
      <c r="C52" s="10" t="s">
        <v>212</v>
      </c>
      <c r="D52" s="11" t="s">
        <v>196</v>
      </c>
      <c r="E52" s="13">
        <v>31169.51</v>
      </c>
      <c r="F52" s="196">
        <v>1</v>
      </c>
      <c r="G52" s="115">
        <f t="shared" si="2"/>
        <v>31169.51</v>
      </c>
    </row>
    <row r="53" spans="2:7" x14ac:dyDescent="0.25">
      <c r="B53" s="195" t="s">
        <v>213</v>
      </c>
      <c r="C53" s="10" t="s">
        <v>214</v>
      </c>
      <c r="D53" s="11" t="s">
        <v>196</v>
      </c>
      <c r="E53" s="13">
        <v>14762.65</v>
      </c>
      <c r="F53" s="196">
        <v>1</v>
      </c>
      <c r="G53" s="115">
        <f t="shared" si="2"/>
        <v>14762.65</v>
      </c>
    </row>
    <row r="54" spans="2:7" x14ac:dyDescent="0.25">
      <c r="B54" s="195" t="s">
        <v>215</v>
      </c>
      <c r="C54" s="203" t="s">
        <v>216</v>
      </c>
      <c r="D54" s="11" t="s">
        <v>196</v>
      </c>
      <c r="E54" s="204">
        <v>14761.88</v>
      </c>
      <c r="F54" s="205">
        <v>1</v>
      </c>
      <c r="G54" s="115">
        <f t="shared" si="2"/>
        <v>14761.88</v>
      </c>
    </row>
    <row r="55" spans="2:7" ht="15.75" thickBot="1" x14ac:dyDescent="0.3">
      <c r="B55" s="206" t="s">
        <v>217</v>
      </c>
      <c r="C55" s="117" t="s">
        <v>218</v>
      </c>
      <c r="D55" s="197" t="s">
        <v>196</v>
      </c>
      <c r="E55" s="198">
        <v>12692.21</v>
      </c>
      <c r="F55" s="199">
        <v>1</v>
      </c>
      <c r="G55" s="121">
        <f t="shared" si="2"/>
        <v>12692.21</v>
      </c>
    </row>
  </sheetData>
  <mergeCells count="2">
    <mergeCell ref="B3:G3"/>
    <mergeCell ref="E5:F5"/>
  </mergeCells>
  <conditionalFormatting sqref="B5:E7">
    <cfRule type="expression" dxfId="21" priority="36" stopIfTrue="1">
      <formula>AND(OR(#REF!="COMPOSICAO",#REF!="INSUMO",#REF!&lt;&gt;""),#REF!&lt;&gt;"")</formula>
    </cfRule>
    <cfRule type="expression" dxfId="20" priority="35" stopIfTrue="1">
      <formula>AND(#REF!&lt;&gt;"COMPOSICAO",#REF!&lt;&gt;"INSUMO",#REF!&lt;&gt;"")</formula>
    </cfRule>
  </conditionalFormatting>
  <conditionalFormatting sqref="B8:E9">
    <cfRule type="expression" dxfId="19" priority="33" stopIfTrue="1">
      <formula>AND(#REF!&lt;&gt;"COMPOSICAO",#REF!&lt;&gt;"INSUMO",#REF!&lt;&gt;"")</formula>
    </cfRule>
    <cfRule type="expression" dxfId="18" priority="34" stopIfTrue="1">
      <formula>AND(OR(#REF!="COMPOSICAO",#REF!="INSUMO",#REF!&lt;&gt;""),#REF!&lt;&gt;"")</formula>
    </cfRule>
  </conditionalFormatting>
  <conditionalFormatting sqref="B10:E10">
    <cfRule type="expression" dxfId="17" priority="32" stopIfTrue="1">
      <formula>AND(OR(#REF!="COMPOSICAO",#REF!="INSUMO",#REF!&lt;&gt;""),#REF!&lt;&gt;"")</formula>
    </cfRule>
    <cfRule type="expression" dxfId="16" priority="31" stopIfTrue="1">
      <formula>AND(#REF!&lt;&gt;"COMPOSICAO",#REF!&lt;&gt;"INSUMO",#REF!&lt;&gt;"")</formula>
    </cfRule>
  </conditionalFormatting>
  <conditionalFormatting sqref="B13:E15">
    <cfRule type="expression" dxfId="15" priority="30" stopIfTrue="1">
      <formula>AND(OR(#REF!="COMPOSICAO",#REF!="INSUMO",#REF!&lt;&gt;""),#REF!&lt;&gt;"")</formula>
    </cfRule>
    <cfRule type="expression" dxfId="14" priority="29" stopIfTrue="1">
      <formula>AND(#REF!&lt;&gt;"COMPOSICAO",#REF!&lt;&gt;"INSUMO",#REF!&lt;&gt;"")</formula>
    </cfRule>
  </conditionalFormatting>
  <conditionalFormatting sqref="B16:E17">
    <cfRule type="expression" dxfId="13" priority="28" stopIfTrue="1">
      <formula>AND(OR(#REF!="COMPOSICAO",#REF!="INSUMO",#REF!&lt;&gt;""),#REF!&lt;&gt;"")</formula>
    </cfRule>
    <cfRule type="expression" dxfId="12" priority="27" stopIfTrue="1">
      <formula>AND(#REF!&lt;&gt;"COMPOSICAO",#REF!&lt;&gt;"INSUMO",#REF!&lt;&gt;"")</formula>
    </cfRule>
  </conditionalFormatting>
  <conditionalFormatting sqref="B18:E18">
    <cfRule type="expression" dxfId="11" priority="26" stopIfTrue="1">
      <formula>AND(OR(#REF!="COMPOSICAO",#REF!="INSUMO",#REF!&lt;&gt;""),#REF!&lt;&gt;"")</formula>
    </cfRule>
    <cfRule type="expression" dxfId="10" priority="25" stopIfTrue="1">
      <formula>AND(#REF!&lt;&gt;"COMPOSICAO",#REF!&lt;&gt;"INSUMO",#REF!&lt;&gt;"")</formula>
    </cfRule>
  </conditionalFormatting>
  <conditionalFormatting sqref="B41:E46">
    <cfRule type="expression" dxfId="9" priority="15" stopIfTrue="1">
      <formula>AND(#REF!&lt;&gt;"COMPOSICAO",#REF!&lt;&gt;"INSUMO",#REF!&lt;&gt;"")</formula>
    </cfRule>
    <cfRule type="expression" dxfId="8" priority="16" stopIfTrue="1">
      <formula>AND(OR(#REF!="COMPOSICAO",#REF!="INSUMO",#REF!&lt;&gt;""),#REF!&lt;&gt;"")</formula>
    </cfRule>
  </conditionalFormatting>
  <conditionalFormatting sqref="B49:E55">
    <cfRule type="expression" dxfId="7" priority="5" stopIfTrue="1">
      <formula>AND(#REF!&lt;&gt;"COMPOSICAO",#REF!&lt;&gt;"INSUMO",#REF!&lt;&gt;"")</formula>
    </cfRule>
    <cfRule type="expression" dxfId="6" priority="6" stopIfTrue="1">
      <formula>AND(OR(#REF!="COMPOSICAO",#REF!="INSUMO",#REF!&lt;&gt;""),#REF!&lt;&gt;"")</formula>
    </cfRule>
  </conditionalFormatting>
  <conditionalFormatting sqref="F14:F17">
    <cfRule type="expression" dxfId="5" priority="21" stopIfTrue="1">
      <formula>AND(#REF!&lt;&gt;"COMPOSICAO",#REF!&lt;&gt;"INSUMO",#REF!&lt;&gt;"")</formula>
    </cfRule>
    <cfRule type="expression" dxfId="4" priority="22" stopIfTrue="1">
      <formula>AND(OR(#REF!="COMPOSICAO",#REF!="INSUMO",#REF!&lt;&gt;""),#REF!&lt;&gt;"")</formula>
    </cfRule>
  </conditionalFormatting>
  <conditionalFormatting sqref="F42:F45">
    <cfRule type="expression" dxfId="3" priority="11" stopIfTrue="1">
      <formula>AND(#REF!&lt;&gt;"COMPOSICAO",#REF!&lt;&gt;"INSUMO",#REF!&lt;&gt;"")</formula>
    </cfRule>
    <cfRule type="expression" dxfId="2" priority="12" stopIfTrue="1">
      <formula>AND(OR(#REF!="COMPOSICAO",#REF!="INSUMO",#REF!&lt;&gt;""),#REF!&lt;&gt;"")</formula>
    </cfRule>
  </conditionalFormatting>
  <conditionalFormatting sqref="F50:F54">
    <cfRule type="expression" dxfId="1" priority="1" stopIfTrue="1">
      <formula>AND(#REF!&lt;&gt;"COMPOSICAO",#REF!&lt;&gt;"INSUMO",#REF!&lt;&gt;"")</formula>
    </cfRule>
    <cfRule type="expression" dxfId="0" priority="2" stopIfTrue="1">
      <formula>AND(OR(#REF!="COMPOSICAO",#REF!="INSUMO",#REF!&lt;&gt;""),#REF!&lt;&gt;"")</formula>
    </cfRule>
  </conditionalFormatting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G37"/>
  <sheetViews>
    <sheetView workbookViewId="0">
      <selection activeCell="B2" sqref="B2:G37"/>
    </sheetView>
  </sheetViews>
  <sheetFormatPr defaultRowHeight="15" x14ac:dyDescent="0.25"/>
  <cols>
    <col min="1" max="1" width="2" customWidth="1"/>
    <col min="2" max="2" width="9.42578125" customWidth="1"/>
    <col min="3" max="3" width="33.85546875" customWidth="1"/>
    <col min="4" max="4" width="22.28515625" customWidth="1"/>
    <col min="5" max="5" width="14" customWidth="1"/>
    <col min="6" max="6" width="18.7109375" customWidth="1"/>
    <col min="7" max="7" width="19" customWidth="1"/>
    <col min="8" max="8" width="16.42578125" customWidth="1"/>
    <col min="9" max="9" width="17.42578125" customWidth="1"/>
  </cols>
  <sheetData>
    <row r="1" spans="2:7" ht="15.75" thickBot="1" x14ac:dyDescent="0.3"/>
    <row r="2" spans="2:7" ht="94.5" customHeight="1" x14ac:dyDescent="0.25">
      <c r="B2" s="300"/>
      <c r="C2" s="301"/>
      <c r="D2" s="301"/>
      <c r="E2" s="301"/>
      <c r="F2" s="301"/>
      <c r="G2" s="302"/>
    </row>
    <row r="3" spans="2:7" x14ac:dyDescent="0.25">
      <c r="B3" s="285" t="str">
        <f>'2- ORÇAMENTO'!B3:K3</f>
        <v>OBRA: CONSTRUÇÃO DA PRAÇA DOM BOSCO</v>
      </c>
      <c r="C3" s="286"/>
      <c r="D3" s="286"/>
      <c r="E3" s="286"/>
      <c r="F3" s="286"/>
      <c r="G3" s="287"/>
    </row>
    <row r="4" spans="2:7" x14ac:dyDescent="0.25">
      <c r="B4" s="285" t="str">
        <f>'2- ORÇAMENTO'!B4:K4</f>
        <v>LOCAL: CRISTO REI</v>
      </c>
      <c r="C4" s="286"/>
      <c r="D4" s="286"/>
      <c r="E4" s="286"/>
      <c r="F4" s="286"/>
      <c r="G4" s="287"/>
    </row>
    <row r="5" spans="2:7" x14ac:dyDescent="0.25">
      <c r="B5" s="285" t="str">
        <f>'2- ORÇAMENTO'!B5:K5</f>
        <v>ENDEREÇO: R.DOZE - R.TV DAS OLIVEIRAS - CEP:78025-190</v>
      </c>
      <c r="C5" s="286"/>
      <c r="D5" s="286"/>
      <c r="E5" s="286"/>
      <c r="F5" s="286"/>
      <c r="G5" s="287"/>
    </row>
    <row r="6" spans="2:7" x14ac:dyDescent="0.25">
      <c r="B6" s="285" t="str">
        <f>'2- ORÇAMENTO'!B6:K6</f>
        <v>MUNICÍPIO: VÁRZEA GRANDE - MT</v>
      </c>
      <c r="C6" s="286"/>
      <c r="D6" s="286"/>
      <c r="E6" s="286"/>
      <c r="F6" s="286"/>
      <c r="G6" s="287"/>
    </row>
    <row r="7" spans="2:7" x14ac:dyDescent="0.25">
      <c r="B7" s="285" t="str">
        <f>'2- ORÇAMENTO'!B7:E7</f>
        <v>DATA BASE: SINAPI ABRIL - COM DESONERAÇÃO / 2024 - BDI - 28,35%</v>
      </c>
      <c r="C7" s="286"/>
      <c r="D7" s="286"/>
      <c r="E7" s="286"/>
      <c r="F7" s="286"/>
      <c r="G7" s="287"/>
    </row>
    <row r="8" spans="2:7" ht="24" customHeight="1" x14ac:dyDescent="0.25">
      <c r="B8" s="288" t="s">
        <v>187</v>
      </c>
      <c r="C8" s="289"/>
      <c r="D8" s="289"/>
      <c r="E8" s="289"/>
      <c r="F8" s="289"/>
      <c r="G8" s="290"/>
    </row>
    <row r="9" spans="2:7" ht="16.5" customHeight="1" x14ac:dyDescent="0.25">
      <c r="B9" s="304" t="s">
        <v>177</v>
      </c>
      <c r="C9" s="305" t="s">
        <v>178</v>
      </c>
      <c r="D9" s="305" t="s">
        <v>179</v>
      </c>
      <c r="E9" s="305"/>
      <c r="F9" s="291" t="s">
        <v>186</v>
      </c>
      <c r="G9" s="292"/>
    </row>
    <row r="10" spans="2:7" ht="22.5" customHeight="1" x14ac:dyDescent="0.25">
      <c r="B10" s="304"/>
      <c r="C10" s="305"/>
      <c r="D10" s="186" t="s">
        <v>162</v>
      </c>
      <c r="E10" s="186" t="s">
        <v>161</v>
      </c>
      <c r="F10" s="186" t="s">
        <v>180</v>
      </c>
      <c r="G10" s="187" t="s">
        <v>181</v>
      </c>
    </row>
    <row r="11" spans="2:7" ht="18.75" customHeight="1" x14ac:dyDescent="0.25">
      <c r="B11" s="299" t="s">
        <v>11</v>
      </c>
      <c r="C11" s="303" t="str">
        <f>'2- ORÇAMENTO'!E10</f>
        <v>ADMINISTRAÇÃO DE OBRA</v>
      </c>
      <c r="D11" s="284">
        <f>'2- ORÇAMENTO'!K13</f>
        <v>57950.795100000003</v>
      </c>
      <c r="E11" s="293">
        <f>D11/$D$33</f>
        <v>6.6801105801903599E-2</v>
      </c>
      <c r="F11" s="170">
        <f>$D11*F12</f>
        <v>28975.397550000002</v>
      </c>
      <c r="G11" s="188">
        <f>$D11*G12</f>
        <v>28975.397550000002</v>
      </c>
    </row>
    <row r="12" spans="2:7" ht="17.25" customHeight="1" x14ac:dyDescent="0.25">
      <c r="B12" s="299"/>
      <c r="C12" s="303"/>
      <c r="D12" s="284"/>
      <c r="E12" s="293"/>
      <c r="F12" s="171">
        <v>0.5</v>
      </c>
      <c r="G12" s="189">
        <v>0.5</v>
      </c>
    </row>
    <row r="13" spans="2:7" ht="19.5" customHeight="1" x14ac:dyDescent="0.25">
      <c r="B13" s="299" t="s">
        <v>20</v>
      </c>
      <c r="C13" s="303" t="str">
        <f>'2- ORÇAMENTO'!E15</f>
        <v>SERVIÇOS PRELIMINARES</v>
      </c>
      <c r="D13" s="284">
        <f>'2- ORÇAMENTO'!K23</f>
        <v>96472.370373019992</v>
      </c>
      <c r="E13" s="293">
        <f>D13/$D$33</f>
        <v>0.11120573944029523</v>
      </c>
      <c r="F13" s="170">
        <f>$D13*F14</f>
        <v>96472.370373019992</v>
      </c>
      <c r="G13" s="190" t="s">
        <v>185</v>
      </c>
    </row>
    <row r="14" spans="2:7" ht="17.25" customHeight="1" x14ac:dyDescent="0.25">
      <c r="B14" s="299"/>
      <c r="C14" s="303"/>
      <c r="D14" s="284"/>
      <c r="E14" s="293"/>
      <c r="F14" s="171">
        <v>1</v>
      </c>
      <c r="G14" s="189"/>
    </row>
    <row r="15" spans="2:7" ht="16.5" customHeight="1" x14ac:dyDescent="0.25">
      <c r="B15" s="299" t="s">
        <v>38</v>
      </c>
      <c r="C15" s="303" t="str">
        <f>'2- ORÇAMENTO'!E25</f>
        <v xml:space="preserve">INSTALAÇÕES HIDRAULICAS </v>
      </c>
      <c r="D15" s="284">
        <f>'2- ORÇAMENTO'!K30</f>
        <v>5502.993414999999</v>
      </c>
      <c r="E15" s="293">
        <f>D15/$D$33</f>
        <v>6.3434167677639628E-3</v>
      </c>
      <c r="F15" s="170">
        <f>$D15*F16</f>
        <v>2751.4967074999995</v>
      </c>
      <c r="G15" s="188">
        <f>$D15*G16</f>
        <v>2751.4967074999995</v>
      </c>
    </row>
    <row r="16" spans="2:7" ht="18.75" customHeight="1" x14ac:dyDescent="0.25">
      <c r="B16" s="299"/>
      <c r="C16" s="303"/>
      <c r="D16" s="284"/>
      <c r="E16" s="293"/>
      <c r="F16" s="171">
        <v>0.5</v>
      </c>
      <c r="G16" s="189">
        <v>0.5</v>
      </c>
    </row>
    <row r="17" spans="2:7" ht="17.25" customHeight="1" x14ac:dyDescent="0.25">
      <c r="B17" s="299" t="s">
        <v>90</v>
      </c>
      <c r="C17" s="303" t="str">
        <f>'2- ORÇAMENTO'!E32</f>
        <v>CAMPO DE FUTEBOL</v>
      </c>
      <c r="D17" s="284">
        <f>'2- ORÇAMENTO'!K38</f>
        <v>65197.341993780006</v>
      </c>
      <c r="E17" s="293">
        <f>D17/$D$33</f>
        <v>7.5154353499619034E-2</v>
      </c>
      <c r="F17" s="170">
        <f>$D17*F18</f>
        <v>19559.202598134001</v>
      </c>
      <c r="G17" s="188">
        <f>$D17*G18</f>
        <v>45638.139395646002</v>
      </c>
    </row>
    <row r="18" spans="2:7" ht="17.25" customHeight="1" x14ac:dyDescent="0.25">
      <c r="B18" s="299"/>
      <c r="C18" s="303"/>
      <c r="D18" s="284"/>
      <c r="E18" s="293"/>
      <c r="F18" s="171">
        <v>0.3</v>
      </c>
      <c r="G18" s="189">
        <v>0.7</v>
      </c>
    </row>
    <row r="19" spans="2:7" ht="17.25" customHeight="1" x14ac:dyDescent="0.25">
      <c r="B19" s="299" t="s">
        <v>94</v>
      </c>
      <c r="C19" s="303" t="str">
        <f>'2- ORÇAMENTO'!E40</f>
        <v>ACADEMIA</v>
      </c>
      <c r="D19" s="284">
        <f>'2- ORÇAMENTO'!K45</f>
        <v>178068.23152140001</v>
      </c>
      <c r="E19" s="293">
        <f>D19/$D$33</f>
        <v>0.20526301241065986</v>
      </c>
      <c r="F19" s="170">
        <f>$D19*F20</f>
        <v>17806.823152140001</v>
      </c>
      <c r="G19" s="188">
        <f>$D19*G20</f>
        <v>160261.40836926003</v>
      </c>
    </row>
    <row r="20" spans="2:7" ht="16.5" customHeight="1" x14ac:dyDescent="0.25">
      <c r="B20" s="299"/>
      <c r="C20" s="303"/>
      <c r="D20" s="284"/>
      <c r="E20" s="293"/>
      <c r="F20" s="171">
        <v>0.1</v>
      </c>
      <c r="G20" s="189">
        <v>0.9</v>
      </c>
    </row>
    <row r="21" spans="2:7" ht="18" customHeight="1" x14ac:dyDescent="0.25">
      <c r="B21" s="299" t="s">
        <v>50</v>
      </c>
      <c r="C21" s="303" t="str">
        <f>'2- ORÇAMENTO'!E47</f>
        <v>PLAYGROUND</v>
      </c>
      <c r="D21" s="284">
        <f>'2- ORÇAMENTO'!K54</f>
        <v>213275.71812685</v>
      </c>
      <c r="E21" s="293">
        <f>D21/$D$33</f>
        <v>0.24584742602726903</v>
      </c>
      <c r="F21" s="170">
        <f>$D21*F22</f>
        <v>21327.571812685001</v>
      </c>
      <c r="G21" s="188">
        <f>$D21*G22</f>
        <v>191948.146314165</v>
      </c>
    </row>
    <row r="22" spans="2:7" ht="18.75" customHeight="1" x14ac:dyDescent="0.25">
      <c r="B22" s="299"/>
      <c r="C22" s="303"/>
      <c r="D22" s="284"/>
      <c r="E22" s="293"/>
      <c r="F22" s="171">
        <v>0.1</v>
      </c>
      <c r="G22" s="189">
        <v>0.9</v>
      </c>
    </row>
    <row r="23" spans="2:7" ht="17.25" customHeight="1" x14ac:dyDescent="0.25">
      <c r="B23" s="299" t="s">
        <v>56</v>
      </c>
      <c r="C23" s="303" t="str">
        <f>'2- ORÇAMENTO'!E56</f>
        <v xml:space="preserve">ÁREAS PERMEÁVEL </v>
      </c>
      <c r="D23" s="284">
        <f>'2- ORÇAMENTO'!K62</f>
        <v>45050.577897999996</v>
      </c>
      <c r="E23" s="293">
        <f>D23/$D$33</f>
        <v>5.1930752898353194E-2</v>
      </c>
      <c r="F23" s="170">
        <f>$D23*F24</f>
        <v>13515.173369399998</v>
      </c>
      <c r="G23" s="188">
        <f>$D23*G24</f>
        <v>31535.404528599996</v>
      </c>
    </row>
    <row r="24" spans="2:7" ht="18" customHeight="1" x14ac:dyDescent="0.25">
      <c r="B24" s="299"/>
      <c r="C24" s="303"/>
      <c r="D24" s="284"/>
      <c r="E24" s="293"/>
      <c r="F24" s="171">
        <v>0.3</v>
      </c>
      <c r="G24" s="189">
        <v>0.7</v>
      </c>
    </row>
    <row r="25" spans="2:7" ht="20.25" customHeight="1" x14ac:dyDescent="0.25">
      <c r="B25" s="299" t="s">
        <v>61</v>
      </c>
      <c r="C25" s="303" t="str">
        <f>'2- ORÇAMENTO'!E64</f>
        <v xml:space="preserve">ESPAÇO PARA ATIVIDADE </v>
      </c>
      <c r="D25" s="284">
        <f>'2- ORÇAMENTO'!K68</f>
        <v>65865.882899999997</v>
      </c>
      <c r="E25" s="293">
        <f>D25/$D$33</f>
        <v>7.5924994726063594E-2</v>
      </c>
      <c r="F25" s="170">
        <f>$D25*F26</f>
        <v>6586.5882899999997</v>
      </c>
      <c r="G25" s="188">
        <f>$D25*G26</f>
        <v>59279.294609999997</v>
      </c>
    </row>
    <row r="26" spans="2:7" ht="18.75" customHeight="1" x14ac:dyDescent="0.25">
      <c r="B26" s="299"/>
      <c r="C26" s="303"/>
      <c r="D26" s="284"/>
      <c r="E26" s="293"/>
      <c r="F26" s="171">
        <v>0.1</v>
      </c>
      <c r="G26" s="189">
        <v>0.9</v>
      </c>
    </row>
    <row r="27" spans="2:7" ht="17.25" customHeight="1" x14ac:dyDescent="0.25">
      <c r="B27" s="299" t="s">
        <v>65</v>
      </c>
      <c r="C27" s="303" t="str">
        <f>'2- ORÇAMENTO'!E70</f>
        <v>CALÇADA</v>
      </c>
      <c r="D27" s="284">
        <f>'2- ORÇAMENTO'!K79</f>
        <v>99256.839784800017</v>
      </c>
      <c r="E27" s="293">
        <f>D27/$D$33</f>
        <v>0.11441545615699446</v>
      </c>
      <c r="F27" s="170">
        <f>$D27*F28</f>
        <v>9925.6839784800031</v>
      </c>
      <c r="G27" s="188">
        <f>$D27*G28</f>
        <v>89331.155806320021</v>
      </c>
    </row>
    <row r="28" spans="2:7" ht="17.25" customHeight="1" x14ac:dyDescent="0.25">
      <c r="B28" s="299"/>
      <c r="C28" s="303"/>
      <c r="D28" s="284"/>
      <c r="E28" s="293"/>
      <c r="F28" s="171">
        <v>0.1</v>
      </c>
      <c r="G28" s="189">
        <v>0.9</v>
      </c>
    </row>
    <row r="29" spans="2:7" ht="17.25" customHeight="1" x14ac:dyDescent="0.25">
      <c r="B29" s="299" t="s">
        <v>170</v>
      </c>
      <c r="C29" s="303" t="str">
        <f>'2- ORÇAMENTO'!E81</f>
        <v>SERVIÇOS DIVERSOS</v>
      </c>
      <c r="D29" s="284">
        <f>'2- ORÇAMENTO'!K86</f>
        <v>40871.760908299999</v>
      </c>
      <c r="E29" s="293">
        <f>D29/$D$33</f>
        <v>4.7113742271078098E-2</v>
      </c>
      <c r="F29" s="173" t="s">
        <v>185</v>
      </c>
      <c r="G29" s="188">
        <f>$D29*G30</f>
        <v>40871.760908299999</v>
      </c>
    </row>
    <row r="30" spans="2:7" ht="16.5" customHeight="1" x14ac:dyDescent="0.25">
      <c r="B30" s="299"/>
      <c r="C30" s="303"/>
      <c r="D30" s="284"/>
      <c r="E30" s="293"/>
      <c r="F30" s="171"/>
      <c r="G30" s="189">
        <v>1</v>
      </c>
    </row>
    <row r="31" spans="2:7" x14ac:dyDescent="0.25">
      <c r="B31" s="294" t="s">
        <v>182</v>
      </c>
      <c r="C31" s="296"/>
      <c r="D31" s="297"/>
      <c r="E31" s="298"/>
      <c r="F31" s="172"/>
      <c r="G31" s="191"/>
    </row>
    <row r="32" spans="2:7" x14ac:dyDescent="0.25">
      <c r="B32" s="294" t="s">
        <v>183</v>
      </c>
      <c r="C32" s="296"/>
      <c r="D32" s="297"/>
      <c r="E32" s="298"/>
      <c r="F32" s="169"/>
      <c r="G32" s="192"/>
    </row>
    <row r="33" spans="2:7" x14ac:dyDescent="0.25">
      <c r="B33" s="294" t="s">
        <v>184</v>
      </c>
      <c r="C33" s="295"/>
      <c r="D33" s="184">
        <f>SUM(D11:D30)</f>
        <v>867512.51202114997</v>
      </c>
      <c r="E33" s="185">
        <f>SUM(E11:E30)</f>
        <v>1</v>
      </c>
      <c r="F33" s="142"/>
      <c r="G33" s="144"/>
    </row>
    <row r="34" spans="2:7" ht="21.75" customHeight="1" x14ac:dyDescent="0.25">
      <c r="B34" s="137"/>
      <c r="G34" s="138"/>
    </row>
    <row r="35" spans="2:7" ht="18" customHeight="1" x14ac:dyDescent="0.25">
      <c r="B35" s="137"/>
      <c r="G35" s="138"/>
    </row>
    <row r="36" spans="2:7" ht="12.75" customHeight="1" x14ac:dyDescent="0.25">
      <c r="B36" s="233" t="s">
        <v>77</v>
      </c>
      <c r="C36" s="234"/>
      <c r="D36" s="234"/>
      <c r="E36" s="234"/>
      <c r="G36" s="138"/>
    </row>
    <row r="37" spans="2:7" ht="13.5" customHeight="1" thickBot="1" x14ac:dyDescent="0.3">
      <c r="B37" s="235" t="s">
        <v>78</v>
      </c>
      <c r="C37" s="236"/>
      <c r="D37" s="236"/>
      <c r="E37" s="236"/>
      <c r="F37" s="139"/>
      <c r="G37" s="140"/>
    </row>
  </sheetData>
  <mergeCells count="58">
    <mergeCell ref="B9:B10"/>
    <mergeCell ref="C9:C10"/>
    <mergeCell ref="D9:E9"/>
    <mergeCell ref="B11:B12"/>
    <mergeCell ref="B13:B14"/>
    <mergeCell ref="C11:C12"/>
    <mergeCell ref="C13:C14"/>
    <mergeCell ref="C15:C16"/>
    <mergeCell ref="C17:C18"/>
    <mergeCell ref="C19:C20"/>
    <mergeCell ref="E13:E14"/>
    <mergeCell ref="E15:E16"/>
    <mergeCell ref="E17:E18"/>
    <mergeCell ref="E19:E20"/>
    <mergeCell ref="B29:B30"/>
    <mergeCell ref="C21:C22"/>
    <mergeCell ref="C23:C24"/>
    <mergeCell ref="C25:C26"/>
    <mergeCell ref="C27:C28"/>
    <mergeCell ref="B27:B28"/>
    <mergeCell ref="C29:C30"/>
    <mergeCell ref="B17:B18"/>
    <mergeCell ref="B19:B20"/>
    <mergeCell ref="B21:B22"/>
    <mergeCell ref="B23:B24"/>
    <mergeCell ref="B25:B26"/>
    <mergeCell ref="B15:B16"/>
    <mergeCell ref="E23:E24"/>
    <mergeCell ref="E25:E26"/>
    <mergeCell ref="E27:E28"/>
    <mergeCell ref="B2:G2"/>
    <mergeCell ref="D11:D12"/>
    <mergeCell ref="E11:E12"/>
    <mergeCell ref="D13:D14"/>
    <mergeCell ref="D15:D16"/>
    <mergeCell ref="D17:D18"/>
    <mergeCell ref="D19:D20"/>
    <mergeCell ref="D21:D22"/>
    <mergeCell ref="D23:D24"/>
    <mergeCell ref="D25:D26"/>
    <mergeCell ref="D27:D28"/>
    <mergeCell ref="E21:E22"/>
    <mergeCell ref="D29:D30"/>
    <mergeCell ref="B36:E36"/>
    <mergeCell ref="B37:E37"/>
    <mergeCell ref="B3:G3"/>
    <mergeCell ref="B4:G4"/>
    <mergeCell ref="B5:G5"/>
    <mergeCell ref="B6:G6"/>
    <mergeCell ref="B7:G7"/>
    <mergeCell ref="B8:G8"/>
    <mergeCell ref="F9:G9"/>
    <mergeCell ref="E29:E30"/>
    <mergeCell ref="B33:C33"/>
    <mergeCell ref="B31:C31"/>
    <mergeCell ref="B32:C32"/>
    <mergeCell ref="D31:E31"/>
    <mergeCell ref="D32:E32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1- RESUMO</vt:lpstr>
      <vt:lpstr>2- ORÇAMENTO</vt:lpstr>
      <vt:lpstr>COMPOSIÇÃO</vt:lpstr>
      <vt:lpstr>3- CRONOGRAMA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Emilly Ferreira Santos</dc:creator>
  <cp:lastModifiedBy>Silvia Mara Goncalves</cp:lastModifiedBy>
  <cp:lastPrinted>2024-06-27T15:35:41Z</cp:lastPrinted>
  <dcterms:created xsi:type="dcterms:W3CDTF">2024-05-22T19:33:57Z</dcterms:created>
  <dcterms:modified xsi:type="dcterms:W3CDTF">2024-07-29T15:49:41Z</dcterms:modified>
</cp:coreProperties>
</file>